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\MASTER\MASTER - PROJETOS - ASSESSORIA\5 - LAGOA DA CANOA - AL\CONTRATO 03.2018 - TP 03-2018 - LAGOA DA CANOA\PROJETOS R00 - 26-02-2019\ORÇAMENTO R01 - 10.05.19\ABERTO\"/>
    </mc:Choice>
  </mc:AlternateContent>
  <xr:revisionPtr revIDLastSave="0" documentId="13_ncr:1_{975CC0DA-C509-4FD6-9A0A-C1727E61B9F0}" xr6:coauthVersionLast="43" xr6:coauthVersionMax="43" xr10:uidLastSave="{00000000-0000-0000-0000-000000000000}"/>
  <bookViews>
    <workbookView xWindow="28680" yWindow="-120" windowWidth="29040" windowHeight="15840" tabRatio="500" firstSheet="1" activeTab="1" xr2:uid="{00000000-000D-0000-FFFF-FFFF00000000}"/>
  </bookViews>
  <sheets>
    <sheet name="QCI" sheetId="1" r:id="rId1"/>
    <sheet name="RESUMO" sheetId="2" r:id="rId2"/>
    <sheet name="ORÇAMENTO GERAL" sheetId="3" r:id="rId3"/>
    <sheet name="COMPOSIÇÃO BDI" sheetId="4" r:id="rId4"/>
    <sheet name="MEMÓRIA DE CÁLCULO" sheetId="5" r:id="rId5"/>
    <sheet name="CRONOGRAMA" sheetId="6" r:id="rId6"/>
    <sheet name="ORÇAMENTO RUA III" sheetId="7" state="hidden" r:id="rId7"/>
    <sheet name="MEMORIAL RUA III" sheetId="8" state="hidden" r:id="rId8"/>
  </sheets>
  <externalReferences>
    <externalReference r:id="rId9"/>
  </externalReferences>
  <definedNames>
    <definedName name="____ta105" localSheetId="3">#REF!</definedName>
    <definedName name="____ta105" localSheetId="7">#REF!</definedName>
    <definedName name="____ta105" localSheetId="6">#REF!</definedName>
    <definedName name="____ta105" localSheetId="0">#REF!</definedName>
    <definedName name="____ta105" localSheetId="1">#REF!</definedName>
    <definedName name="____ta105">#REF!</definedName>
    <definedName name="____ta157" localSheetId="3">#REF!</definedName>
    <definedName name="____ta157" localSheetId="7">#REF!</definedName>
    <definedName name="____ta157" localSheetId="6">#REF!</definedName>
    <definedName name="____ta157" localSheetId="0">#REF!</definedName>
    <definedName name="____ta157" localSheetId="1">#REF!</definedName>
    <definedName name="____ta157">#REF!</definedName>
    <definedName name="___ta105" localSheetId="3">#REF!</definedName>
    <definedName name="___ta105" localSheetId="7">#REF!</definedName>
    <definedName name="___ta105" localSheetId="6">#REF!</definedName>
    <definedName name="___ta105" localSheetId="0">#REF!</definedName>
    <definedName name="___ta105" localSheetId="1">#REF!</definedName>
    <definedName name="___ta105">#REF!</definedName>
    <definedName name="___ta157" localSheetId="3">#REF!</definedName>
    <definedName name="___ta157" localSheetId="7">#REF!</definedName>
    <definedName name="___ta157" localSheetId="6">#REF!</definedName>
    <definedName name="___ta157" localSheetId="0">#REF!</definedName>
    <definedName name="___ta157" localSheetId="1">#REF!</definedName>
    <definedName name="___ta157">#REF!</definedName>
    <definedName name="__apf1">#REF!</definedName>
    <definedName name="__cpf1">#REF!</definedName>
    <definedName name="__ta105" localSheetId="3">#REF!</definedName>
    <definedName name="__ta105" localSheetId="7">#REF!</definedName>
    <definedName name="__ta105" localSheetId="6">#REF!</definedName>
    <definedName name="__ta105" localSheetId="0">#REF!</definedName>
    <definedName name="__ta105" localSheetId="1">#REF!</definedName>
    <definedName name="__ta105">#REF!</definedName>
    <definedName name="__ta157" localSheetId="3">#REF!</definedName>
    <definedName name="__ta157" localSheetId="7">#REF!</definedName>
    <definedName name="__ta157" localSheetId="6">#REF!</definedName>
    <definedName name="__ta157" localSheetId="0">#REF!</definedName>
    <definedName name="__ta157" localSheetId="1">#REF!</definedName>
    <definedName name="__ta157">#REF!</definedName>
    <definedName name="__xlfn_BAHTTEXT">#N/A</definedName>
    <definedName name="_5555" localSheetId="3">#REF!</definedName>
    <definedName name="_5555" localSheetId="7">#REF!</definedName>
    <definedName name="_5555" localSheetId="6">#REF!</definedName>
    <definedName name="_5555" localSheetId="0">#REF!</definedName>
    <definedName name="_5555" localSheetId="1">#REF!</definedName>
    <definedName name="_5555">#REF!</definedName>
    <definedName name="_apf1" localSheetId="3">#REF!</definedName>
    <definedName name="_apf1" localSheetId="7">#REF!</definedName>
    <definedName name="_apf1" localSheetId="6">#REF!</definedName>
    <definedName name="_apf1" localSheetId="0">#REF!</definedName>
    <definedName name="_apf1" localSheetId="1">#REF!</definedName>
    <definedName name="_apf1">#REF!</definedName>
    <definedName name="_cpf1" localSheetId="3">#REF!</definedName>
    <definedName name="_cpf1" localSheetId="7">#REF!</definedName>
    <definedName name="_cpf1" localSheetId="6">#REF!</definedName>
    <definedName name="_cpf1" localSheetId="0">#REF!</definedName>
    <definedName name="_cpf1" localSheetId="1">#REF!</definedName>
    <definedName name="_cpf1">#REF!</definedName>
    <definedName name="_ta105" localSheetId="3">#REF!</definedName>
    <definedName name="_ta105" localSheetId="7">#REF!</definedName>
    <definedName name="_ta105" localSheetId="6">#REF!</definedName>
    <definedName name="_ta105" localSheetId="0">#REF!</definedName>
    <definedName name="_ta105" localSheetId="1">#REF!</definedName>
    <definedName name="_ta105">#REF!</definedName>
    <definedName name="_ta157" localSheetId="3">#REF!</definedName>
    <definedName name="_ta157" localSheetId="7">#REF!</definedName>
    <definedName name="_ta157" localSheetId="6">#REF!</definedName>
    <definedName name="_ta157" localSheetId="0">#REF!</definedName>
    <definedName name="_ta157" localSheetId="1">#REF!</definedName>
    <definedName name="_ta157">#REF!</definedName>
    <definedName name="abc" localSheetId="3">#REF!</definedName>
    <definedName name="abc" localSheetId="7">#REF!</definedName>
    <definedName name="abc" localSheetId="6">#REF!</definedName>
    <definedName name="abc" localSheetId="0">#REF!</definedName>
    <definedName name="abc" localSheetId="1">#REF!</definedName>
    <definedName name="abc">#REF!</definedName>
    <definedName name="_xlnm.Print_Area" localSheetId="4">'MEMÓRIA DE CÁLCULO'!$A$1:$G$68</definedName>
    <definedName name="_xlnm.Print_Area" localSheetId="7">'MEMORIAL RUA III'!$A$2:$L$286</definedName>
    <definedName name="_xlnm.Print_Area" localSheetId="2">'ORÇAMENTO GERAL'!$A$1:$H$49</definedName>
    <definedName name="_xlnm.Print_Area" localSheetId="6">'ORÇAMENTO RUA III'!$A$2:$I$73</definedName>
    <definedName name="_xlnm.Print_Area" localSheetId="1">RESUMO!$A$1:$E$19</definedName>
    <definedName name="ASDS" localSheetId="3">#REF!</definedName>
    <definedName name="ASDS" localSheetId="7">#REF!</definedName>
    <definedName name="ASDS" localSheetId="6">#REF!</definedName>
    <definedName name="ASDS" localSheetId="0">#REF!</definedName>
    <definedName name="ASDS" localSheetId="1">#REF!</definedName>
    <definedName name="ASDS">#REF!</definedName>
    <definedName name="Excel_BuiltIn_Print_Area_2">"$#REF!.$A$8:$D$82"</definedName>
    <definedName name="Excel_BuiltIn_Print_Area_2_1_1">"$#REF!.$A$7:$J$73"</definedName>
    <definedName name="Excel_BuiltIn_Print_Area_3">"$#REF!.$A$8:$D$76"</definedName>
    <definedName name="Excel_BuiltIn_Print_Area_3_1">"$#REF!.$A$7:$K$92"</definedName>
    <definedName name="Excel_BuiltIn_Print_Area_3_1_1">"$#REF!.$A$7:$K$91"</definedName>
    <definedName name="Excel_BuiltIn_Print_Titles_3_1">"$#REF!.$A$7:$IV$15"</definedName>
    <definedName name="k" localSheetId="3">#REF!</definedName>
    <definedName name="k" localSheetId="7">#REF!</definedName>
    <definedName name="k" localSheetId="6">#REF!</definedName>
    <definedName name="k" localSheetId="0">#REF!</definedName>
    <definedName name="k" localSheetId="1">#REF!</definedName>
    <definedName name="k">#REF!</definedName>
    <definedName name="Print_Area_MI" localSheetId="3">#REF!</definedName>
    <definedName name="Print_Area_MI" localSheetId="7">#REF!</definedName>
    <definedName name="Print_Area_MI" localSheetId="6">#REF!</definedName>
    <definedName name="Print_Area_MI" localSheetId="0">#REF!</definedName>
    <definedName name="Print_Area_MI" localSheetId="1">#REF!</definedName>
    <definedName name="Print_Area_MI">#REF!</definedName>
    <definedName name="PRINT_TITLES_MI" localSheetId="3">#REF!</definedName>
    <definedName name="PRINT_TITLES_MI" localSheetId="7">#REF!</definedName>
    <definedName name="PRINT_TITLES_MI" localSheetId="6">#REF!</definedName>
    <definedName name="PRINT_TITLES_MI" localSheetId="0">#REF!</definedName>
    <definedName name="PRINT_TITLES_MI" localSheetId="1">#REF!</definedName>
    <definedName name="PRINT_TITLES_MI">#REF!</definedName>
    <definedName name="s" localSheetId="3">#REF!</definedName>
    <definedName name="s" localSheetId="7">#REF!</definedName>
    <definedName name="s" localSheetId="6">#REF!</definedName>
    <definedName name="s" localSheetId="0">#REF!</definedName>
    <definedName name="s" localSheetId="1">#REF!</definedName>
    <definedName name="s">#REF!</definedName>
    <definedName name="SINAPI_OUTUBRO" localSheetId="3">#REF!</definedName>
    <definedName name="SINAPI_OUTUBRO" localSheetId="7">#REF!</definedName>
    <definedName name="SINAPI_OUTUBRO" localSheetId="6">#REF!</definedName>
    <definedName name="SINAPI_OUTUBRO" localSheetId="0">#REF!</definedName>
    <definedName name="SINAPI_OUTUBRO" localSheetId="1">#REF!</definedName>
    <definedName name="SINAPI_OUTUBRO">#REF!</definedName>
    <definedName name="TiposObras">[1]DADOS!$A$1:$A$6</definedName>
    <definedName name="_xlnm.Print_Titles" localSheetId="4">'MEMÓRIA DE CÁLCULO'!$1:$3</definedName>
    <definedName name="_xlnm.Print_Titles" localSheetId="7">'MEMORIAL RUA III'!$2:$2</definedName>
    <definedName name="_xlnm.Print_Titles" localSheetId="2">'ORÇAMENTO GERAL'!$1:$6</definedName>
    <definedName name="_xlnm.Print_Titles" localSheetId="6">'ORÇAMENTO RUA III'!$2:$9</definedName>
    <definedName name="_xlnm.Print_Titles" localSheetId="1">RESUMO!$1:$6</definedName>
    <definedName name="x" localSheetId="3">#REF!</definedName>
    <definedName name="x" localSheetId="7">#REF!</definedName>
    <definedName name="x" localSheetId="6">#REF!</definedName>
    <definedName name="x" localSheetId="0">#REF!</definedName>
    <definedName name="x" localSheetId="1">#REF!</definedName>
    <definedName name="x">#REF!</definedName>
    <definedName name="y" localSheetId="3">#REF!</definedName>
    <definedName name="y" localSheetId="7">#REF!</definedName>
    <definedName name="y" localSheetId="6">#REF!</definedName>
    <definedName name="y" localSheetId="0">#REF!</definedName>
    <definedName name="y" localSheetId="1">#REF!</definedName>
    <definedName name="y">#REF!</definedName>
  </definedNames>
  <calcPr calcId="191029" iterate="1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1" i="3" l="1"/>
  <c r="B41" i="3"/>
  <c r="C40" i="3"/>
  <c r="B40" i="3"/>
  <c r="C39" i="3"/>
  <c r="B39" i="3"/>
  <c r="E38" i="3"/>
  <c r="C38" i="3"/>
  <c r="B38" i="3"/>
  <c r="A39" i="3"/>
  <c r="A38" i="3"/>
  <c r="B30" i="3" l="1"/>
  <c r="B31" i="3"/>
  <c r="B37" i="3"/>
  <c r="B27" i="3"/>
  <c r="C46" i="3" l="1"/>
  <c r="E28" i="3"/>
  <c r="E65" i="5"/>
  <c r="E44" i="3" s="1"/>
  <c r="G46" i="3"/>
  <c r="E46" i="3"/>
  <c r="D46" i="3"/>
  <c r="B46" i="3"/>
  <c r="A46" i="3"/>
  <c r="B44" i="3"/>
  <c r="B45" i="3"/>
  <c r="E45" i="3"/>
  <c r="D45" i="3"/>
  <c r="D44" i="3"/>
  <c r="C45" i="3"/>
  <c r="C44" i="3"/>
  <c r="G45" i="3"/>
  <c r="G44" i="3"/>
  <c r="G47" i="3"/>
  <c r="G41" i="3"/>
  <c r="G40" i="3"/>
  <c r="G39" i="3"/>
  <c r="G38" i="3"/>
  <c r="G35" i="3"/>
  <c r="G33" i="3"/>
  <c r="G32" i="3"/>
  <c r="G28" i="3"/>
  <c r="G10" i="3"/>
  <c r="G11" i="3"/>
  <c r="G9" i="3"/>
  <c r="C11" i="3"/>
  <c r="H46" i="3" l="1"/>
  <c r="H45" i="3"/>
  <c r="H44" i="3"/>
  <c r="I283" i="8"/>
  <c r="F70" i="7" s="1"/>
  <c r="I70" i="7" s="1"/>
  <c r="I69" i="7" s="1"/>
  <c r="C283" i="8"/>
  <c r="B281" i="8"/>
  <c r="A281" i="8"/>
  <c r="B279" i="8"/>
  <c r="A279" i="8"/>
  <c r="C273" i="8"/>
  <c r="C277" i="8" s="1"/>
  <c r="G277" i="8" s="1"/>
  <c r="F67" i="7" s="1"/>
  <c r="I261" i="8"/>
  <c r="C263" i="8" s="1"/>
  <c r="F62" i="7" s="1"/>
  <c r="I62" i="7" s="1"/>
  <c r="C257" i="8"/>
  <c r="G237" i="8"/>
  <c r="G236" i="8"/>
  <c r="G235" i="8"/>
  <c r="G234" i="8"/>
  <c r="I226" i="8"/>
  <c r="I225" i="8"/>
  <c r="I224" i="8"/>
  <c r="I223" i="8"/>
  <c r="I214" i="8"/>
  <c r="I213" i="8"/>
  <c r="I212" i="8"/>
  <c r="I211" i="8"/>
  <c r="I203" i="8"/>
  <c r="I202" i="8"/>
  <c r="C205" i="8" s="1"/>
  <c r="G205" i="8" s="1"/>
  <c r="F55" i="7" s="1"/>
  <c r="C198" i="8"/>
  <c r="F54" i="7" s="1"/>
  <c r="I196" i="8"/>
  <c r="I195" i="8"/>
  <c r="I194" i="8"/>
  <c r="I187" i="8"/>
  <c r="I186" i="8"/>
  <c r="I185" i="8"/>
  <c r="I184" i="8"/>
  <c r="I179" i="8"/>
  <c r="I176" i="8"/>
  <c r="I175" i="8"/>
  <c r="I174" i="8"/>
  <c r="I173" i="8"/>
  <c r="I161" i="8"/>
  <c r="I160" i="8"/>
  <c r="I159" i="8"/>
  <c r="I158" i="8"/>
  <c r="C163" i="8" s="1"/>
  <c r="C167" i="8" s="1"/>
  <c r="F52" i="7" s="1"/>
  <c r="C133" i="8"/>
  <c r="C135" i="8" s="1"/>
  <c r="F43" i="7" s="1"/>
  <c r="C129" i="8"/>
  <c r="F42" i="7" s="1"/>
  <c r="E107" i="8"/>
  <c r="C107" i="8"/>
  <c r="J107" i="8" s="1"/>
  <c r="J106" i="8"/>
  <c r="C109" i="8" s="1"/>
  <c r="F37" i="7" s="1"/>
  <c r="E106" i="8"/>
  <c r="C115" i="8" s="1"/>
  <c r="C106" i="8"/>
  <c r="J94" i="8"/>
  <c r="C96" i="8" s="1"/>
  <c r="J93" i="8"/>
  <c r="C75" i="8"/>
  <c r="C77" i="8" s="1"/>
  <c r="F25" i="7" s="1"/>
  <c r="B75" i="8"/>
  <c r="I63" i="8"/>
  <c r="G63" i="8"/>
  <c r="G62" i="8"/>
  <c r="B62" i="8"/>
  <c r="K34" i="8"/>
  <c r="G34" i="8"/>
  <c r="L34" i="8" s="1"/>
  <c r="G33" i="8"/>
  <c r="G32" i="8"/>
  <c r="K32" i="8" s="1"/>
  <c r="G31" i="8"/>
  <c r="L31" i="8" s="1"/>
  <c r="K30" i="8"/>
  <c r="G30" i="8"/>
  <c r="L30" i="8" s="1"/>
  <c r="G29" i="8"/>
  <c r="G28" i="8"/>
  <c r="K28" i="8" s="1"/>
  <c r="L27" i="8"/>
  <c r="G27" i="8"/>
  <c r="K27" i="8" s="1"/>
  <c r="K26" i="8"/>
  <c r="G26" i="8"/>
  <c r="L26" i="8" s="1"/>
  <c r="G25" i="8"/>
  <c r="G24" i="8"/>
  <c r="K24" i="8" s="1"/>
  <c r="L23" i="8"/>
  <c r="G23" i="8"/>
  <c r="K23" i="8" s="1"/>
  <c r="K22" i="8"/>
  <c r="G22" i="8"/>
  <c r="L22" i="8" s="1"/>
  <c r="G21" i="8"/>
  <c r="G20" i="8"/>
  <c r="K20" i="8" s="1"/>
  <c r="L19" i="8"/>
  <c r="G19" i="8"/>
  <c r="K19" i="8" s="1"/>
  <c r="B18" i="8"/>
  <c r="I67" i="7"/>
  <c r="G67" i="7"/>
  <c r="G66" i="7"/>
  <c r="G65" i="7"/>
  <c r="F65" i="7"/>
  <c r="I65" i="7" s="1"/>
  <c r="H62" i="7"/>
  <c r="G61" i="7"/>
  <c r="H61" i="7" s="1"/>
  <c r="F61" i="7"/>
  <c r="G60" i="7"/>
  <c r="H60" i="7" s="1"/>
  <c r="F60" i="7"/>
  <c r="G59" i="7"/>
  <c r="H59" i="7" s="1"/>
  <c r="G58" i="7"/>
  <c r="H58" i="7" s="1"/>
  <c r="G57" i="7"/>
  <c r="H57" i="7" s="1"/>
  <c r="G56" i="7"/>
  <c r="H56" i="7" s="1"/>
  <c r="G55" i="7"/>
  <c r="H55" i="7" s="1"/>
  <c r="G54" i="7"/>
  <c r="H54" i="7" s="1"/>
  <c r="G53" i="7"/>
  <c r="H53" i="7" s="1"/>
  <c r="G52" i="7"/>
  <c r="H52" i="7" s="1"/>
  <c r="G51" i="7"/>
  <c r="H51" i="7" s="1"/>
  <c r="J49" i="7"/>
  <c r="G48" i="7"/>
  <c r="H48" i="7" s="1"/>
  <c r="F48" i="7"/>
  <c r="G45" i="7"/>
  <c r="H45" i="7" s="1"/>
  <c r="G44" i="7"/>
  <c r="H44" i="7" s="1"/>
  <c r="G43" i="7"/>
  <c r="H43" i="7" s="1"/>
  <c r="G42" i="7"/>
  <c r="H42" i="7" s="1"/>
  <c r="G41" i="7"/>
  <c r="H41" i="7" s="1"/>
  <c r="G40" i="7"/>
  <c r="H40" i="7" s="1"/>
  <c r="G37" i="7"/>
  <c r="H37" i="7" s="1"/>
  <c r="G34" i="7"/>
  <c r="H34" i="7" s="1"/>
  <c r="G33" i="7"/>
  <c r="H33" i="7" s="1"/>
  <c r="J31" i="7"/>
  <c r="G30" i="7"/>
  <c r="H30" i="7" s="1"/>
  <c r="I30" i="7" s="1"/>
  <c r="F30" i="7"/>
  <c r="G29" i="7"/>
  <c r="H29" i="7" s="1"/>
  <c r="F29" i="7"/>
  <c r="I25" i="7"/>
  <c r="G25" i="7"/>
  <c r="J23" i="7"/>
  <c r="G22" i="7"/>
  <c r="J20" i="7"/>
  <c r="G19" i="7"/>
  <c r="G18" i="7"/>
  <c r="G17" i="7"/>
  <c r="G16" i="7"/>
  <c r="J14" i="7"/>
  <c r="G12" i="7"/>
  <c r="N6" i="6"/>
  <c r="E61" i="5"/>
  <c r="E59" i="5"/>
  <c r="E39" i="5"/>
  <c r="E33" i="5" s="1"/>
  <c r="E68" i="5" s="1"/>
  <c r="E47" i="3" s="1"/>
  <c r="H47" i="3" s="1"/>
  <c r="E19" i="5"/>
  <c r="E31" i="5" s="1"/>
  <c r="E15" i="5"/>
  <c r="E8" i="5"/>
  <c r="E11" i="3" s="1"/>
  <c r="H11" i="3" s="1"/>
  <c r="C22" i="4"/>
  <c r="C23" i="4" s="1"/>
  <c r="C20" i="4"/>
  <c r="C19" i="4"/>
  <c r="C16" i="4"/>
  <c r="C15" i="4"/>
  <c r="C14" i="4"/>
  <c r="C9" i="4"/>
  <c r="C8" i="4"/>
  <c r="C7" i="4"/>
  <c r="D47" i="3"/>
  <c r="C47" i="3"/>
  <c r="B47" i="3"/>
  <c r="E41" i="3"/>
  <c r="H41" i="3" s="1"/>
  <c r="D41" i="3"/>
  <c r="E40" i="3"/>
  <c r="H40" i="3" s="1"/>
  <c r="D40" i="3"/>
  <c r="E39" i="3"/>
  <c r="H39" i="3" s="1"/>
  <c r="D39" i="3"/>
  <c r="H38" i="3"/>
  <c r="D38" i="3"/>
  <c r="E35" i="3"/>
  <c r="H35" i="3" s="1"/>
  <c r="E33" i="3"/>
  <c r="H33" i="3" s="1"/>
  <c r="E32" i="3"/>
  <c r="H28" i="3"/>
  <c r="H29" i="3" s="1"/>
  <c r="E11" i="2" s="1"/>
  <c r="F18" i="6" s="1"/>
  <c r="G25" i="3"/>
  <c r="H25" i="3" s="1"/>
  <c r="G24" i="3"/>
  <c r="H24" i="3" s="1"/>
  <c r="G23" i="3"/>
  <c r="H23" i="3" s="1"/>
  <c r="H22" i="3"/>
  <c r="G22" i="3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D11" i="3"/>
  <c r="B11" i="3"/>
  <c r="E10" i="3"/>
  <c r="H10" i="3" s="1"/>
  <c r="D10" i="3"/>
  <c r="C10" i="3"/>
  <c r="B10" i="3"/>
  <c r="E9" i="3"/>
  <c r="H9" i="3" s="1"/>
  <c r="D9" i="3"/>
  <c r="C9" i="3"/>
  <c r="B9" i="3"/>
  <c r="B14" i="2"/>
  <c r="B21" i="6" s="1"/>
  <c r="B13" i="2"/>
  <c r="B20" i="6" s="1"/>
  <c r="B12" i="2"/>
  <c r="F14" i="1" s="1"/>
  <c r="B11" i="2"/>
  <c r="B18" i="6" s="1"/>
  <c r="B10" i="2"/>
  <c r="B17" i="6" s="1"/>
  <c r="B9" i="2"/>
  <c r="B16" i="6" s="1"/>
  <c r="B8" i="2"/>
  <c r="B15" i="6" s="1"/>
  <c r="A5" i="2"/>
  <c r="BG17" i="1"/>
  <c r="AZ17" i="1"/>
  <c r="AS17" i="1"/>
  <c r="F12" i="1"/>
  <c r="I42" i="7" l="1"/>
  <c r="F13" i="1"/>
  <c r="H20" i="3"/>
  <c r="E9" i="2" s="1"/>
  <c r="I29" i="7"/>
  <c r="I27" i="7" s="1"/>
  <c r="L20" i="8"/>
  <c r="L24" i="8"/>
  <c r="L28" i="8"/>
  <c r="L32" i="8"/>
  <c r="I188" i="8"/>
  <c r="I55" i="7"/>
  <c r="C10" i="4"/>
  <c r="K31" i="8"/>
  <c r="I273" i="8"/>
  <c r="F66" i="7" s="1"/>
  <c r="I66" i="7" s="1"/>
  <c r="I64" i="7" s="1"/>
  <c r="F51" i="7"/>
  <c r="I51" i="7" s="1"/>
  <c r="C65" i="8"/>
  <c r="C140" i="8"/>
  <c r="C142" i="8" s="1"/>
  <c r="I215" i="8"/>
  <c r="C217" i="8" s="1"/>
  <c r="F56" i="7" s="1"/>
  <c r="I56" i="7" s="1"/>
  <c r="I227" i="8"/>
  <c r="C228" i="8" s="1"/>
  <c r="F57" i="7" s="1"/>
  <c r="I57" i="7" s="1"/>
  <c r="H48" i="3"/>
  <c r="E14" i="2" s="1"/>
  <c r="B19" i="6"/>
  <c r="F10" i="1"/>
  <c r="I37" i="7"/>
  <c r="F11" i="1"/>
  <c r="F15" i="1"/>
  <c r="I48" i="7"/>
  <c r="I52" i="7"/>
  <c r="I54" i="7"/>
  <c r="F16" i="1"/>
  <c r="AL13" i="1"/>
  <c r="BN13" i="1" s="1"/>
  <c r="F16" i="6"/>
  <c r="AL11" i="1"/>
  <c r="BN11" i="1" s="1"/>
  <c r="C121" i="8"/>
  <c r="C123" i="8" s="1"/>
  <c r="F41" i="7" s="1"/>
  <c r="I41" i="7" s="1"/>
  <c r="C117" i="8"/>
  <c r="F40" i="7" s="1"/>
  <c r="I40" i="7" s="1"/>
  <c r="H26" i="3"/>
  <c r="E10" i="2" s="1"/>
  <c r="I61" i="7"/>
  <c r="F44" i="7"/>
  <c r="I44" i="7" s="1"/>
  <c r="C146" i="8"/>
  <c r="F45" i="7" s="1"/>
  <c r="I45" i="7" s="1"/>
  <c r="G238" i="8"/>
  <c r="C240" i="8" s="1"/>
  <c r="C70" i="8"/>
  <c r="F22" i="7" s="1"/>
  <c r="I22" i="7" s="1"/>
  <c r="F19" i="7"/>
  <c r="I19" i="7" s="1"/>
  <c r="C6" i="8"/>
  <c r="C8" i="8" s="1"/>
  <c r="F12" i="7" s="1"/>
  <c r="I12" i="7" s="1"/>
  <c r="M18" i="6"/>
  <c r="J18" i="6"/>
  <c r="C25" i="4"/>
  <c r="E5" i="2" s="1"/>
  <c r="I43" i="7"/>
  <c r="L21" i="8"/>
  <c r="L18" i="8" s="1"/>
  <c r="C50" i="8" s="1"/>
  <c r="K21" i="8"/>
  <c r="L25" i="8"/>
  <c r="K25" i="8"/>
  <c r="L29" i="8"/>
  <c r="K29" i="8"/>
  <c r="L33" i="8"/>
  <c r="K33" i="8"/>
  <c r="F33" i="7"/>
  <c r="I33" i="7" s="1"/>
  <c r="C100" i="8"/>
  <c r="F34" i="7" s="1"/>
  <c r="I34" i="7" s="1"/>
  <c r="H12" i="3"/>
  <c r="E8" i="2" s="1"/>
  <c r="H32" i="3"/>
  <c r="H36" i="3" s="1"/>
  <c r="E12" i="2" s="1"/>
  <c r="H42" i="3"/>
  <c r="E13" i="2" s="1"/>
  <c r="C17" i="4"/>
  <c r="I60" i="7"/>
  <c r="I181" i="8"/>
  <c r="C190" i="8" s="1"/>
  <c r="F53" i="7" s="1"/>
  <c r="I53" i="7" s="1"/>
  <c r="K18" i="8" l="1"/>
  <c r="C54" i="8" s="1"/>
  <c r="F17" i="7" s="1"/>
  <c r="I17" i="7" s="1"/>
  <c r="F21" i="6"/>
  <c r="AL16" i="1"/>
  <c r="BN16" i="1" s="1"/>
  <c r="J16" i="6"/>
  <c r="G16" i="6"/>
  <c r="F20" i="6"/>
  <c r="AL15" i="1"/>
  <c r="BN15" i="1" s="1"/>
  <c r="C244" i="8"/>
  <c r="F59" i="7" s="1"/>
  <c r="I59" i="7" s="1"/>
  <c r="F58" i="7"/>
  <c r="I58" i="7" s="1"/>
  <c r="F16" i="7"/>
  <c r="I16" i="7" s="1"/>
  <c r="J16" i="7" s="1"/>
  <c r="C58" i="8"/>
  <c r="F18" i="7" s="1"/>
  <c r="I18" i="7" s="1"/>
  <c r="F19" i="6"/>
  <c r="AL14" i="1"/>
  <c r="BN14" i="1" s="1"/>
  <c r="P21" i="6"/>
  <c r="P14" i="6" s="1"/>
  <c r="F15" i="6"/>
  <c r="E15" i="2"/>
  <c r="H49" i="3" s="1"/>
  <c r="AL10" i="1"/>
  <c r="F17" i="6"/>
  <c r="AL12" i="1"/>
  <c r="BN12" i="1" s="1"/>
  <c r="M20" i="6" l="1"/>
  <c r="J20" i="6"/>
  <c r="F22" i="6"/>
  <c r="G15" i="6"/>
  <c r="G14" i="6" s="1"/>
  <c r="P22" i="6"/>
  <c r="I10" i="7"/>
  <c r="I72" i="7" s="1"/>
  <c r="M17" i="6"/>
  <c r="J17" i="6"/>
  <c r="J19" i="6"/>
  <c r="M19" i="6"/>
  <c r="AL17" i="1"/>
  <c r="BN17" i="1" s="1"/>
  <c r="BN10" i="1"/>
  <c r="J14" i="6" l="1"/>
  <c r="J22" i="6" s="1"/>
  <c r="BU10" i="1"/>
  <c r="P10" i="6"/>
  <c r="F14" i="6"/>
  <c r="R14" i="6" s="1"/>
  <c r="E18" i="6"/>
  <c r="E16" i="6"/>
  <c r="E21" i="6"/>
  <c r="BU17" i="1"/>
  <c r="BU13" i="1"/>
  <c r="BU16" i="1"/>
  <c r="BU11" i="1"/>
  <c r="BU14" i="1"/>
  <c r="R22" i="6"/>
  <c r="BU12" i="1"/>
  <c r="M14" i="6"/>
  <c r="G22" i="6"/>
  <c r="G23" i="6" s="1"/>
  <c r="BU15" i="1"/>
  <c r="E19" i="6"/>
  <c r="E17" i="6"/>
  <c r="E15" i="6"/>
  <c r="E20" i="6"/>
  <c r="M22" i="6" l="1"/>
  <c r="O14" i="6"/>
  <c r="O22" i="6" s="1"/>
  <c r="L14" i="6"/>
  <c r="L22" i="6" s="1"/>
  <c r="E14" i="6"/>
  <c r="I14" i="6"/>
  <c r="I22" i="6" s="1"/>
  <c r="I23" i="6" s="1"/>
  <c r="J23" i="6"/>
  <c r="L23" i="6" s="1"/>
  <c r="M23" i="6" l="1"/>
  <c r="O23" i="6" l="1"/>
  <c r="P23" i="6"/>
  <c r="R23" i="6" s="1"/>
</calcChain>
</file>

<file path=xl/sharedStrings.xml><?xml version="1.0" encoding="utf-8"?>
<sst xmlns="http://schemas.openxmlformats.org/spreadsheetml/2006/main" count="1018" uniqueCount="453">
  <si>
    <t>QCI - QUADRO DE COMPOSIÇÃO DO INVESTIMENTO</t>
  </si>
  <si>
    <t>N° do contrato</t>
  </si>
  <si>
    <t>1048.134-58/2017</t>
  </si>
  <si>
    <t>Agente Promotor / Proponente</t>
  </si>
  <si>
    <t>PREFEITURA MUNICIPAL DE LAGOA DA CANOA - AL</t>
  </si>
  <si>
    <t>Empreendimento</t>
  </si>
  <si>
    <t>N° do Item</t>
  </si>
  <si>
    <t xml:space="preserve">Descrição </t>
  </si>
  <si>
    <t>Unid.</t>
  </si>
  <si>
    <t>Quant.</t>
  </si>
  <si>
    <t>Repasse</t>
  </si>
  <si>
    <t>Contrapartida</t>
  </si>
  <si>
    <t>Outras Fontes</t>
  </si>
  <si>
    <t>Total</t>
  </si>
  <si>
    <t>INC.</t>
  </si>
  <si>
    <t>Financeira</t>
  </si>
  <si>
    <t>Física</t>
  </si>
  <si>
    <t>%</t>
  </si>
  <si>
    <t>INTERSEÇÃO RODOVIÁRIA DO ACESSO VIÁRIO DO MUNICÍPIO LAGOA DA CANOA</t>
  </si>
  <si>
    <t>1.1</t>
  </si>
  <si>
    <t>1.2</t>
  </si>
  <si>
    <t>1.3</t>
  </si>
  <si>
    <t>1.4</t>
  </si>
  <si>
    <t>1.5</t>
  </si>
  <si>
    <t>1.6</t>
  </si>
  <si>
    <t>1.7</t>
  </si>
  <si>
    <t>TOTAIS</t>
  </si>
  <si>
    <t>LAGOA DA CANOA - AL, 26 de Fevereiro de 2018</t>
  </si>
  <si>
    <t>LOCAL E DATA</t>
  </si>
  <si>
    <t>Assinatura, sob carimbo, do responsável técnico/engenheiro</t>
  </si>
  <si>
    <t>Assinatura, sob carimbo, do representante legal Contratado</t>
  </si>
  <si>
    <t>ESTADO DE ALAGOAS
PREFEITURA MUNICIPAL LAGOA DA CANOA</t>
  </si>
  <si>
    <t>PLANILHA ORÇAMENTÁRIA</t>
  </si>
  <si>
    <t>OBRA:</t>
  </si>
  <si>
    <t>ENC. SOCIAIS (HORA):</t>
  </si>
  <si>
    <t>LOCAL:</t>
  </si>
  <si>
    <t>ENC. SOCIAIS (MÊS):</t>
  </si>
  <si>
    <t>BDI:</t>
  </si>
  <si>
    <t>ITEM</t>
  </si>
  <si>
    <t>DESCRIÇÃO DO ITEM</t>
  </si>
  <si>
    <t>VALOR TOTAL</t>
  </si>
  <si>
    <t>TOTAL GERAL COM BDI</t>
  </si>
  <si>
    <t>ORSE/SINAPI REF MAR/ 2019  - SICRO REF. OUT/18</t>
  </si>
  <si>
    <t>CÓDIGO</t>
  </si>
  <si>
    <t>UNID</t>
  </si>
  <si>
    <t>QUANT</t>
  </si>
  <si>
    <t>PREÇO UNIT SEM BDI</t>
  </si>
  <si>
    <t>PREÇO UNIT COM BDI</t>
  </si>
  <si>
    <t>SERVIÇOS INICIAIS</t>
  </si>
  <si>
    <t>SERVIÇOS PRELIMINARES</t>
  </si>
  <si>
    <t>1.1.1</t>
  </si>
  <si>
    <t>1.1.2</t>
  </si>
  <si>
    <t>1.1.3</t>
  </si>
  <si>
    <t>SUB-TOTAL 1.1  =</t>
  </si>
  <si>
    <t>TERRAPLENAGEM</t>
  </si>
  <si>
    <t>1.2.1</t>
  </si>
  <si>
    <t>74154/001 (SINAPI)</t>
  </si>
  <si>
    <t>ESCAVACAO, CARGA E TRANSPORTE DE MATERIAL DE 1A CATEGORIA COM TRATOR SOBRE ESTEIRAS 347 HP E CACAMBA 6M3, DMT 50 A 200M</t>
  </si>
  <si>
    <t>M³</t>
  </si>
  <si>
    <t>1.2.2</t>
  </si>
  <si>
    <t xml:space="preserve"> S11726 (ORSE)</t>
  </si>
  <si>
    <t>MATERIAL PARA BASE, CBR&gt;60, ADQUIRIDO SOLTO NA JAZIDA, INCLUSIVE LIMPEZA DA ÁREA E CARGA, EXCLUSIVE TRANSPORTE</t>
  </si>
  <si>
    <t>1.2.3</t>
  </si>
  <si>
    <t xml:space="preserve"> 93591 (SINAPI)</t>
  </si>
  <si>
    <t>TRANSPORTE COM CAMINHÃO BASCULANTE DE 14 M3, EM VIA URBANA EM LEITO NATURAL (UNIDADE: M3XKM). AF_04/2016</t>
  </si>
  <si>
    <t>M3XKM</t>
  </si>
  <si>
    <t>1.2.4</t>
  </si>
  <si>
    <t>74205/001 (SINAPI)</t>
  </si>
  <si>
    <t>ESCAVACAO MECANICA DE MATERIAL 1A. CATEGORIA, PROVENIENTE DE CORTE DE SUBLEITO (C/TRATOR ESTEIRAS 160HP)</t>
  </si>
  <si>
    <t>1.2.5</t>
  </si>
  <si>
    <t>S04986 (ORSE)</t>
  </si>
  <si>
    <t>CARGA MECÂNICA DE MATERIAL DE 1ª CATEGORIA</t>
  </si>
  <si>
    <t>1.2.6</t>
  </si>
  <si>
    <t xml:space="preserve"> S93591 (SINAPI)</t>
  </si>
  <si>
    <t>SUB-TOTAL 1.2  =</t>
  </si>
  <si>
    <t xml:space="preserve">PAVIMENTAÇÃO </t>
  </si>
  <si>
    <t>1.3.1</t>
  </si>
  <si>
    <t>72961 (SINAPI)</t>
  </si>
  <si>
    <t xml:space="preserve">REGULARIZAÇÃO E COMPACTAÇÃO DE SUBLEITO ATÉ 20 CM DE ESPESSURA </t>
  </si>
  <si>
    <t>1.3.2</t>
  </si>
  <si>
    <t>72942 (SINAPI)</t>
  </si>
  <si>
    <t>PINTURA DE LIGAÇÃO COM EMULSÃO RR-1C</t>
  </si>
  <si>
    <t>M²</t>
  </si>
  <si>
    <t>1.3.3</t>
  </si>
  <si>
    <t>4011410 (SICRO NOVO)</t>
  </si>
  <si>
    <t>MICRO REVESTIMENTO A FRIO COM EMULSÃO MODIFICADA COM POLÍMERO DE 1,5 CM - BRITA COMERCIAL</t>
  </si>
  <si>
    <t>1.3.4</t>
  </si>
  <si>
    <t>95996 (SINAPI)</t>
  </si>
  <si>
    <t>CONSTRUÇÃO DE PAVIMENTO COM APLICAÇÃO DE CONCRETO BETUMINOSO USINADO A QUENTE (CBUQ), BINDER, COM ESPESSURA DE 5,0 CM - EXCLUSIVE TRANSPORTE. AF_03/2017</t>
  </si>
  <si>
    <t>SUB-TOTAL 1.3  =</t>
  </si>
  <si>
    <t>1.4.1</t>
  </si>
  <si>
    <t>93177 (SINAPI)</t>
  </si>
  <si>
    <t>TRANSPORTE DE MATERIAL ASFALTICO, COM CAMINHÃO COM CAPACIDADE DE 20000 L EM RODOVIA PAVIMENTADA PARA DISTÂNCIAS MÉDIAS DE TRANSPORTE IGUAL OU INFERIOR A 100 KM. AF_02/2016</t>
  </si>
  <si>
    <t>TXKM</t>
  </si>
  <si>
    <t>SUB-TOTAL 1.4  =</t>
  </si>
  <si>
    <t>TRANSPORTE DE MATERIAIS BETUMINOSOS</t>
  </si>
  <si>
    <t>1.5.1</t>
  </si>
  <si>
    <t>1.5.1.1</t>
  </si>
  <si>
    <t>94263 (SINAPI)</t>
  </si>
  <si>
    <t>GUIA (MEIO-FIO) CONCRETO, MOLDADA IN LOCO EM TRECHO RETO COM EXTRUSORA, 13 CM BASE X 22 CM ALTURA. AF_06/2016</t>
  </si>
  <si>
    <t>M</t>
  </si>
  <si>
    <t>1.5.1.2</t>
  </si>
  <si>
    <t>94992 (SINAPI)</t>
  </si>
  <si>
    <t>EXECUÇÃO DE PASSEIO (CALÇADA) OU PISO DE CONCRETO COM CONCRETO MOLDADO IN LOCO, FEITO EM OBRA, ACABAMENTO CONVENCIONAL, ESPESSURA 6 CM, ARMADO. AF_07/2016</t>
  </si>
  <si>
    <t>1.5.2</t>
  </si>
  <si>
    <t>DISSIPADOR DE ENERGIA</t>
  </si>
  <si>
    <t>1.5.2.1</t>
  </si>
  <si>
    <t>2759/ORSE</t>
  </si>
  <si>
    <t>DISSIPADOR DE ENERGIA TIPO DES 01</t>
  </si>
  <si>
    <t>UND</t>
  </si>
  <si>
    <t>SUB-TOTAL 1.5  =</t>
  </si>
  <si>
    <t>PASSEIO - DRENAGEM</t>
  </si>
  <si>
    <t>1.6.1</t>
  </si>
  <si>
    <t>SUB-TOTAL 1.6  =</t>
  </si>
  <si>
    <t>SINALIZAÇÃO</t>
  </si>
  <si>
    <t>1.7.1</t>
  </si>
  <si>
    <t>SUB-TOTAL 1.7  =</t>
  </si>
  <si>
    <t xml:space="preserve">TOTAL GERAL COM BDI  =  </t>
  </si>
  <si>
    <t>COMPOSIÇÃO DO BDI (BONIFICAÇÕES E DESPESAS INDIRETAS)</t>
  </si>
  <si>
    <t>CONSTRUÇÃO DE PRAÇAS URBANAS, RODOVIAS, FERROVIAS E RECAPEAMENTO E PAVIMENTAÇÃO DE VIAS URBANAS</t>
  </si>
  <si>
    <t>ITENS DE VALOR PERCENTUAL FIXO E OBRIGATÓRIO</t>
  </si>
  <si>
    <t>% SOBRE PV</t>
  </si>
  <si>
    <t>CP- PIS E CONFINS</t>
  </si>
  <si>
    <t>3,65% DE PV</t>
  </si>
  <si>
    <t>ISS - TRIBUTOS VARÁVEIS DE ACORDO COM O MUNICÍPIO</t>
  </si>
  <si>
    <t>2,00% A 5% DE PV</t>
  </si>
  <si>
    <t>CPRB - CONTRIBUIÇÃO PREVIDENCIÁRIA SOBRE RECEITAS INDIRETAS - ART'S, ENCARGOS SOCIAIS PLENOS (ALIMENTAÇÃO, EPI'S, ESTADIAS, HOTÉIS, ETC.)</t>
  </si>
  <si>
    <t>4,5% DE PV</t>
  </si>
  <si>
    <t>TOTAL PARCIAL</t>
  </si>
  <si>
    <t>ITENS DE VALOR PERCENTUAL VARIÁVEL COM O TIPO DA OBRA OU SERVIÇO</t>
  </si>
  <si>
    <t>% SOBRE CD</t>
  </si>
  <si>
    <t>AC - ADMINISTRAÇÃO CENTRAL (ESCRITÓRIO, ESTRUTURA FÍSICA, TELEFONE, SECRETARIAS, ETC.)</t>
  </si>
  <si>
    <t>4,25% DO CD</t>
  </si>
  <si>
    <t>R - RISCOS</t>
  </si>
  <si>
    <t>0,5% DO CD</t>
  </si>
  <si>
    <t>SG - SEGUROS E GARANTIAS</t>
  </si>
  <si>
    <t>0,4% DO CD</t>
  </si>
  <si>
    <t>DF - DESPESAS INDIRETAS - ART'S, ENCARGOS SOCIAIS PLENOS (ALIMENTAÇÃO, EPI'S, ESTADIAS, HOTÉIS, ETC.)</t>
  </si>
  <si>
    <t>1,02% DO CD</t>
  </si>
  <si>
    <t>L - LUCRO</t>
  </si>
  <si>
    <t>6,7% DO CD</t>
  </si>
  <si>
    <t>BDI =</t>
  </si>
  <si>
    <t>MEMÓRIA DE CÁLCULO</t>
  </si>
  <si>
    <t>QUANTIDADE</t>
  </si>
  <si>
    <t>FÓRMULA</t>
  </si>
  <si>
    <t>74209/1 (SINAPI)</t>
  </si>
  <si>
    <t>PLACA DE OBRA EM CHAPA DE ACO GALVANIZADO</t>
  </si>
  <si>
    <t>L X H X QTD</t>
  </si>
  <si>
    <t>2X3X2 = 12</t>
  </si>
  <si>
    <t>56/ORSE</t>
  </si>
  <si>
    <t>BARRACÃO PARA ESCRITÓRIO DE OBRA PORTE PEQUENO S=25,41M2 COM MATERIAIS NOVOS</t>
  </si>
  <si>
    <t>QTD</t>
  </si>
  <si>
    <t>QTD = 1</t>
  </si>
  <si>
    <t>03713/ORSE</t>
  </si>
  <si>
    <t>LOCAÇÃO DE EIXOS EM GERAL, COM ESTAQUEAMENTO</t>
  </si>
  <si>
    <t>ROTATÓRIA</t>
  </si>
  <si>
    <t>RAMO A - EST. 0 - 3+3,987 = 63,987</t>
  </si>
  <si>
    <t>RAMO B - EST. 0 - 4+2,190 = 82,190</t>
  </si>
  <si>
    <t>RAMO C - EST. 0 - 6+9,312 = 129,312</t>
  </si>
  <si>
    <t>AVENIDA</t>
  </si>
  <si>
    <t>EST. 0 - 40+6,229 = 806,23</t>
  </si>
  <si>
    <t>ESTACA</t>
  </si>
  <si>
    <t>0-3+7,987 = 8,60</t>
  </si>
  <si>
    <t>0-4+2,190 = 8,97</t>
  </si>
  <si>
    <t>0-6+9,312 = 57,48</t>
  </si>
  <si>
    <t>0-38+10,00=77,50</t>
  </si>
  <si>
    <t xml:space="preserve">	S11726 (ORSE)</t>
  </si>
  <si>
    <t>0-3+7,987 = 25,75</t>
  </si>
  <si>
    <t>0-4+2,190 = 167,34</t>
  </si>
  <si>
    <t>0-38+10,00=1201,20</t>
  </si>
  <si>
    <t xml:space="preserve">	S93591 (ORSE)</t>
  </si>
  <si>
    <t>VOLUME DE REFERÊNCIA DO ÍTEM 1.2.2</t>
  </si>
  <si>
    <t>QTD = M³ X KM</t>
  </si>
  <si>
    <t>1812,58 X 22,00 = 39876,76</t>
  </si>
  <si>
    <t>0-38+10,00=924,00</t>
  </si>
  <si>
    <t>T (1.2.3) X 1,25</t>
  </si>
  <si>
    <t>924,00 X 1,25 = 1155,00</t>
  </si>
  <si>
    <t>VOLUME DE REFERÊNCIA DO ÍTEM 1.2.3</t>
  </si>
  <si>
    <t>1155 X 2,30 = 2656,50</t>
  </si>
  <si>
    <t>RAMO A - EST. 0 - 3+3,987 = 63,987X(3,50X2) = 447,91 M²</t>
  </si>
  <si>
    <t>RAMO B - EST. 0 - 4+2,190 = 82,190X(3,50X2) = 575,33 M²</t>
  </si>
  <si>
    <t>RAMO C - EST. 0 - 6+9,312 = 129,312X(3,50X2)= 905,18M²</t>
  </si>
  <si>
    <t>EST. 0 - 40+6,229 = 806,23X(4,25X2) = 6.852,96 M²</t>
  </si>
  <si>
    <t>*CAMADA DE PAVIMENTO A ACESCRENTAR A FAIXA E PAVIMENTO EXISTENTE.</t>
  </si>
  <si>
    <r>
      <rPr>
        <sz val="12"/>
        <rFont val="Arial Narrow"/>
        <family val="2"/>
        <charset val="1"/>
      </rPr>
      <t xml:space="preserve">EST. 0 - 40+6,229 = 806,23 X 4 = 3.224,92 M                                           </t>
    </r>
    <r>
      <rPr>
        <b/>
        <sz val="12"/>
        <rFont val="Arial Narrow"/>
        <family val="2"/>
        <charset val="1"/>
      </rPr>
      <t>(CONSIDERADO CALÇADAS + CANTEIRO CENTRAL)</t>
    </r>
  </si>
  <si>
    <t>EST. 0 - 40+6,229 = 806,23X(1,50X2) = 2.418,69 M²</t>
  </si>
  <si>
    <t>01 X 01 UND = 1,00</t>
  </si>
  <si>
    <t>5213430
(SICRO NOVO)</t>
  </si>
  <si>
    <t xml:space="preserve">CONFECÇÃO DE PLACA EM CHAPA DE POLIESTER REFORÇADA COM FIBRA DE VIDRO COM PELÍCULA RETRORREFLETIVA TIPO I </t>
  </si>
  <si>
    <t>1.6.2</t>
  </si>
  <si>
    <t xml:space="preserve">	5216111 (SICRO NOVO)</t>
  </si>
  <si>
    <t>FORNECIMENTO E IMPLANTAÇÃO DE SUPORTE E TRAVESSA PARA PLACA DE SINALIZAÇÃO EM MADEIRA DE LEI TRATADA 8 X 8 CM</t>
  </si>
  <si>
    <t>45 PLACAS X 01 UND + 7PLACAS X 2 = 59 UND.</t>
  </si>
  <si>
    <t>1.6.3</t>
  </si>
  <si>
    <t>S11688 (ORSE)</t>
  </si>
  <si>
    <t>SINALIZAÇÃO HORIZONTAL RODOVIÁRIA, COM TINTA RETRORREFLETIVA À BASE DE RESINA ACRÍLICA COM MICROESFERAS DE VIDRO</t>
  </si>
  <si>
    <t>ÁREA TOTAL = 4,50+291,14+120,91+5,93+92,40+5,25 = 520,13</t>
  </si>
  <si>
    <t>1.6.4</t>
  </si>
  <si>
    <t>PÓRTICO METÁLICO COM VÃO DE 12,5 M, VENTO DE 45 M/S, ÁREA DE EXPOSIÇÃO DE ATÉ 18,75 M², TENSÃO ADMISSÍVEL SOLO &gt; 200 KN/M² - AREIA E BRITA COMERCIAIS</t>
  </si>
  <si>
    <t>UND. X QTD</t>
  </si>
  <si>
    <t>1 X 3 = 3 UND</t>
  </si>
  <si>
    <t>06191 (ORSE)</t>
  </si>
  <si>
    <t>LIMPEZA DE RUAS (VARRIÇÃO E REMOÇÃO DE ENTULHOS)</t>
  </si>
  <si>
    <t>ÁREA ÍTEM 1.3.2</t>
  </si>
  <si>
    <t xml:space="preserve"> </t>
  </si>
  <si>
    <t>AGENTE PROMOTOR/EXECUTOR</t>
  </si>
  <si>
    <t>PROGRAMA</t>
  </si>
  <si>
    <t xml:space="preserve">CONTRATO DE REPASSE: </t>
  </si>
  <si>
    <t>PREFEITURA DE SANTANA DE LAGOA DA CANOA</t>
  </si>
  <si>
    <t>PLANEJAMENTO URBANO</t>
  </si>
  <si>
    <t>AGENTE CONCEDENTE</t>
  </si>
  <si>
    <t xml:space="preserve">EMPREENDIMENTO: </t>
  </si>
  <si>
    <t>MINISTÉRIO DAS CIDADES</t>
  </si>
  <si>
    <t>LOCALIZAÇÃO</t>
  </si>
  <si>
    <t>TIPO DE OBRA/SERVIÇO</t>
  </si>
  <si>
    <t>VALOR DO REPASSE - R$</t>
  </si>
  <si>
    <t>ZONA URBANA</t>
  </si>
  <si>
    <t>URBANIZAÇÃO</t>
  </si>
  <si>
    <t>DISCRIMINAÇÃO  DOS SERVIÇOS</t>
  </si>
  <si>
    <t>PESO (%)</t>
  </si>
  <si>
    <t>VALOR DAS OBRAS/SERVIÇOS (R$)</t>
  </si>
  <si>
    <t xml:space="preserve">MÊS 01         </t>
  </si>
  <si>
    <t xml:space="preserve">MÊS 02         </t>
  </si>
  <si>
    <t xml:space="preserve">MÊS 03         </t>
  </si>
  <si>
    <t xml:space="preserve">MÊS 04         </t>
  </si>
  <si>
    <t xml:space="preserve">CONTRATANTE </t>
  </si>
  <si>
    <t>PROPONENTE</t>
  </si>
  <si>
    <t>TOTAL MENSAL</t>
  </si>
  <si>
    <t>TOTAL ACUMULADO</t>
  </si>
  <si>
    <t xml:space="preserve"> 
ESTADO DE ALAGOAS
PREFEITURA MUNICIPAL DE PORTO CALVO</t>
  </si>
  <si>
    <t>PLANILHA ORÇAMENTÁRIA - PAVIMENTAÇÃO E DRENAGEM</t>
  </si>
  <si>
    <t>Drenagem e Pavimentação da Rua projetada III</t>
  </si>
  <si>
    <t>PORTO CALVO/ AL</t>
  </si>
  <si>
    <t>Enc. Sociais (Hora)</t>
  </si>
  <si>
    <t>85,62%</t>
  </si>
  <si>
    <t>CONTRATO DE REPASSE Nº:</t>
  </si>
  <si>
    <t>Enc. Sociais (Mês)</t>
  </si>
  <si>
    <t>47,21%</t>
  </si>
  <si>
    <t>SINAPI REF OUTUBRO DE 2015 COM DESONERAÇÃO</t>
  </si>
  <si>
    <t>BDI 26,93%</t>
  </si>
  <si>
    <t>1.0</t>
  </si>
  <si>
    <t>PAVIMENTAÇÃO</t>
  </si>
  <si>
    <t>Serviços preliminares</t>
  </si>
  <si>
    <t>Serviços Topográficos</t>
  </si>
  <si>
    <t>m²</t>
  </si>
  <si>
    <t>Terraplenagem</t>
  </si>
  <si>
    <t>74205/001</t>
  </si>
  <si>
    <t xml:space="preserve"> Escavação macânica de material 1A categoria, proveniente de corte de subleito (c/ trator de esteiras 160 HP)</t>
  </si>
  <si>
    <t>m³</t>
  </si>
  <si>
    <t>73964/005</t>
  </si>
  <si>
    <t>Reaterro sem controle de compactação, utilizando retro-escavadeira e compactador vibratório com material reaproveitado</t>
  </si>
  <si>
    <t>Carga, transporte e descarga de solo, até 1km</t>
  </si>
  <si>
    <t>Regularização e compactação do sub-leito até 20cm.</t>
  </si>
  <si>
    <t>Pavimentação com paralelepípedo</t>
  </si>
  <si>
    <t>Pavimento em paralelepípedo sobre colchão de areia rejuntado com argamassa de cimento e areia, traço 1:3 - (pedras pequenas - 30 a 35 peças por m²)</t>
  </si>
  <si>
    <t xml:space="preserve">Meio fio </t>
  </si>
  <si>
    <t>74223/001</t>
  </si>
  <si>
    <t>Meio fio (guia) de concreto pré-moldado, dimensões 12x15x30x100cm (face superiorxface inferiorxalturaxcomprimento),rejuntado c/ argamassa 1:4 cimento:areia, incluindo escavação.</t>
  </si>
  <si>
    <t>m</t>
  </si>
  <si>
    <t>2.0</t>
  </si>
  <si>
    <t>DRENAGEM</t>
  </si>
  <si>
    <t>2.1</t>
  </si>
  <si>
    <t>Serviços técnicos</t>
  </si>
  <si>
    <t>2.1.1</t>
  </si>
  <si>
    <t>74221/001</t>
  </si>
  <si>
    <t>Sinalização de trânsito – noturna</t>
  </si>
  <si>
    <t>2.1.2</t>
  </si>
  <si>
    <t>74219/001</t>
  </si>
  <si>
    <t>Passadiços de madeira para pedestre</t>
  </si>
  <si>
    <t>2.2</t>
  </si>
  <si>
    <t>Movimento de terra</t>
  </si>
  <si>
    <t>2.2.1</t>
  </si>
  <si>
    <t>73962/004</t>
  </si>
  <si>
    <t>Escavação de vala não escorada em material de 1A categoria com profundidade de 1,5m até 3m com retroescavadeira 75HP, sem esgotamento com redutor de profundidade.</t>
  </si>
  <si>
    <t>2.2.2</t>
  </si>
  <si>
    <t>2.3</t>
  </si>
  <si>
    <t>Lastro de areia</t>
  </si>
  <si>
    <t>2.3.1</t>
  </si>
  <si>
    <t>2.4</t>
  </si>
  <si>
    <t>Tubo em concreto armado</t>
  </si>
  <si>
    <t>2.4.1</t>
  </si>
  <si>
    <t>73879/002</t>
  </si>
  <si>
    <t>Assentamento de tubo em concreto armado 400mm.</t>
  </si>
  <si>
    <t>2.4.2</t>
  </si>
  <si>
    <t>Fornecimento de tubo concreto armado 400mm.</t>
  </si>
  <si>
    <t>2.4.3</t>
  </si>
  <si>
    <t>73879/004</t>
  </si>
  <si>
    <t>Assentamento de tubo em concreto armado 600mm.</t>
  </si>
  <si>
    <t>2.4.4</t>
  </si>
  <si>
    <t>Fornecimento de tubo concreto armado 600mm.</t>
  </si>
  <si>
    <t>2.4.5</t>
  </si>
  <si>
    <t>73879/006</t>
  </si>
  <si>
    <t>Assentamento de tubo em concreto armado 800mm.</t>
  </si>
  <si>
    <t>2.4.6</t>
  </si>
  <si>
    <t>Fornecimento de tubo concreto armado 800mm.</t>
  </si>
  <si>
    <t>2.5</t>
  </si>
  <si>
    <t>Boca de lobo</t>
  </si>
  <si>
    <t>2.5.1</t>
  </si>
  <si>
    <t>Caixa tipo boca de lobo 30x90x90 cm, em alvenaria tijolo 
maciço 1 vez, revestida com argamassa 1:4 (cimento/areia), sobre base de concreto simples FCK=10MPa, com grelha FºFº 135 kg, inclusive escavação e reaterro.</t>
  </si>
  <si>
    <t>und</t>
  </si>
  <si>
    <t>2.6</t>
  </si>
  <si>
    <t>Poço de Visita e Galeria</t>
  </si>
  <si>
    <t>2.6.1</t>
  </si>
  <si>
    <t>2.6.2</t>
  </si>
  <si>
    <t>2.6.3</t>
  </si>
  <si>
    <t>73972/001</t>
  </si>
  <si>
    <t>Concreto fck = 25MPA, virado em betoneira</t>
  </si>
  <si>
    <t>2.6.4</t>
  </si>
  <si>
    <t>74007/001</t>
  </si>
  <si>
    <t>Forma tabua p/ concreto em fundacao c/ reaproveitamento 10 x</t>
  </si>
  <si>
    <t>2.6.5</t>
  </si>
  <si>
    <t>74254/002</t>
  </si>
  <si>
    <t>Aço CA-50, 6.3 à 12.5 mm</t>
  </si>
  <si>
    <t>kg</t>
  </si>
  <si>
    <t>2.6.6</t>
  </si>
  <si>
    <t>Concreto magro 1:4:8 c/preparo manual</t>
  </si>
  <si>
    <t>2.6.7</t>
  </si>
  <si>
    <t>Alvenaria de embasamento em tijolos cerâmicos maciços 5x10x20cm assentado com argamassa traço 1:2:8 (cimento, cal e areia)</t>
  </si>
  <si>
    <t>2.6.8</t>
  </si>
  <si>
    <t>Chapisco traço 1:3</t>
  </si>
  <si>
    <t>2.6.9</t>
  </si>
  <si>
    <t>Reboco para paredes internas, argamassa traço 1:2</t>
  </si>
  <si>
    <t>2.6.10</t>
  </si>
  <si>
    <t>Tampa concreto p/ PV e/ou cx. inspeção 60 x 60 x 8cm</t>
  </si>
  <si>
    <t>2.6.11</t>
  </si>
  <si>
    <t>Escada tipo marinheiro em aço ca-50 9,52mm, incluso pintura com fundo antioxidante.</t>
  </si>
  <si>
    <t>2.6.12</t>
  </si>
  <si>
    <t>Concreto ciclopico fck=10mpa 30% pedra de mao inclusive lancamento</t>
  </si>
  <si>
    <t>3.0</t>
  </si>
  <si>
    <t>3.1</t>
  </si>
  <si>
    <t>73916/002</t>
  </si>
  <si>
    <t>Placa esmaltada para identificação de rua</t>
  </si>
  <si>
    <t>3.2</t>
  </si>
  <si>
    <t>SICRO NOV/2014 - 1 A 01 850 01</t>
  </si>
  <si>
    <t>Confecção de placa de sinalização semi-refletiva</t>
  </si>
  <si>
    <t>3.3</t>
  </si>
  <si>
    <t>73976/007</t>
  </si>
  <si>
    <t>Poste em tubo galvanizado 2", p/ placa de identificação e sinalização de rua c/ 3m</t>
  </si>
  <si>
    <t>4.0</t>
  </si>
  <si>
    <t>PASSEIO</t>
  </si>
  <si>
    <t>4.1</t>
  </si>
  <si>
    <t>73892/001</t>
  </si>
  <si>
    <t>Execução de passeio (calçada) em concreto (cimento/areia/seixo rolado) preparo mecânico, espessura 7cm, com junta de dilatação em madeira, incluso lançamento e adensamento</t>
  </si>
  <si>
    <t>TOTAL C/BDI</t>
  </si>
  <si>
    <t>MEMÓRIA DE CÁLCULO RUA EM PROJETO III</t>
  </si>
  <si>
    <t xml:space="preserve">Serviços Topográficos </t>
  </si>
  <si>
    <t>RUA EM PROJETO III</t>
  </si>
  <si>
    <t>TOTAL =</t>
  </si>
  <si>
    <t>RUA</t>
  </si>
  <si>
    <t>COTA TERRENO</t>
  </si>
  <si>
    <t>COTA GREIDE</t>
  </si>
  <si>
    <t>DIFERENÇA</t>
  </si>
  <si>
    <t>LARG.</t>
  </si>
  <si>
    <t>DIST.</t>
  </si>
  <si>
    <t>ATERRO</t>
  </si>
  <si>
    <t>CORTE</t>
  </si>
  <si>
    <t>ESTACA 00</t>
  </si>
  <si>
    <t>ESTACA 01</t>
  </si>
  <si>
    <t>ESTACA 02</t>
  </si>
  <si>
    <t>ESTACA 03</t>
  </si>
  <si>
    <t>ESTACA 04</t>
  </si>
  <si>
    <t>ESTACA 05</t>
  </si>
  <si>
    <t>ESTACA 06</t>
  </si>
  <si>
    <t>ESTACA 07</t>
  </si>
  <si>
    <t>ESTACA 08</t>
  </si>
  <si>
    <t>ESTACA 09</t>
  </si>
  <si>
    <t>ESTACA 10</t>
  </si>
  <si>
    <t>ESTACA 11</t>
  </si>
  <si>
    <t>ESTACA 12</t>
  </si>
  <si>
    <t>ESTACA 13</t>
  </si>
  <si>
    <t>ESTACA 14</t>
  </si>
  <si>
    <t>ESTACA 15</t>
  </si>
  <si>
    <t>ESTACA 16</t>
  </si>
  <si>
    <t>ESTACA 17</t>
  </si>
  <si>
    <t>ESTACA 18</t>
  </si>
  <si>
    <t>ESTACA 19</t>
  </si>
  <si>
    <t>ESTACA 20</t>
  </si>
  <si>
    <t>ESTACA 21</t>
  </si>
  <si>
    <t>ESTACA 22</t>
  </si>
  <si>
    <t>ESTACA 23</t>
  </si>
  <si>
    <t>ESTACA 24</t>
  </si>
  <si>
    <t>ESTACA 25</t>
  </si>
  <si>
    <t>ESTACA 26</t>
  </si>
  <si>
    <t xml:space="preserve">TOTAL GERAL = </t>
  </si>
  <si>
    <t>COMP.</t>
  </si>
  <si>
    <t>AREA</t>
  </si>
  <si>
    <t>A. IRREG.</t>
  </si>
  <si>
    <t>x</t>
  </si>
  <si>
    <t>=</t>
  </si>
  <si>
    <t>TOTAL GERAL=</t>
  </si>
  <si>
    <t>PAVIMENTAÇÃO COM PARALELEPÍPEDO</t>
  </si>
  <si>
    <t>(Idem item 1.1)</t>
  </si>
  <si>
    <t>MEIO-FIO</t>
  </si>
  <si>
    <t>TOTAL GERAL =</t>
  </si>
  <si>
    <t>MOVIMENTO DE TERRA</t>
  </si>
  <si>
    <t>Escavação de vala não escorada em material de 1A categoria com profundidade de 1,5m até 3m com retroescavadeira 75HP, sem esgotamento  com redutor de profundidade</t>
  </si>
  <si>
    <t>QUANT.</t>
  </si>
  <si>
    <t>PROF.</t>
  </si>
  <si>
    <t>V. tubulação de 400m =</t>
  </si>
  <si>
    <t>V. tubulação de 800m =</t>
  </si>
  <si>
    <t xml:space="preserve">TOTAL = </t>
  </si>
  <si>
    <t>LASTRO DE AREIA</t>
  </si>
  <si>
    <t>Lastro de areia média - berço e envoltório de areia</t>
  </si>
  <si>
    <t>TUBO EM CONCRETO ARMADO</t>
  </si>
  <si>
    <t>TRECHOS</t>
  </si>
  <si>
    <t>BOCA DE LOBO</t>
  </si>
  <si>
    <t>Caixa tipo boca de lobo 30x90x90 cm, em alvenaria tijolo maciço 1 vez, revestida com argamassa 1:4 (cimento/areia), sobre base de concreto simples FCK=10MPa, com grelha FºFº 135 kg, inclusive escavação e reaterro.</t>
  </si>
  <si>
    <t>POÇO DE VISITA</t>
  </si>
  <si>
    <t>PV'S</t>
  </si>
  <si>
    <t>Lado A</t>
  </si>
  <si>
    <t>Lado B</t>
  </si>
  <si>
    <t>Altura</t>
  </si>
  <si>
    <t>PV05 =</t>
  </si>
  <si>
    <t>PV06 =</t>
  </si>
  <si>
    <t>PV07=</t>
  </si>
  <si>
    <t>PV08=</t>
  </si>
  <si>
    <t>LAJE SUPERIOR</t>
  </si>
  <si>
    <t>Espessura</t>
  </si>
  <si>
    <t>PV01 =</t>
  </si>
  <si>
    <t>PV02 =</t>
  </si>
  <si>
    <t>PV03=</t>
  </si>
  <si>
    <t>PV04=</t>
  </si>
  <si>
    <t>Área</t>
  </si>
  <si>
    <t>DESCONTOS</t>
  </si>
  <si>
    <t>LAJE DE FUNDO</t>
  </si>
  <si>
    <t>Laje de fundo Lat.  =</t>
  </si>
  <si>
    <t>Laje superior  =</t>
  </si>
  <si>
    <t>Laje superior Lat. =</t>
  </si>
  <si>
    <t>Laje de fundo  =</t>
  </si>
  <si>
    <t>PAREDES</t>
  </si>
  <si>
    <t>Perimetro</t>
  </si>
  <si>
    <t>Area</t>
  </si>
  <si>
    <t>Galeria =</t>
  </si>
  <si>
    <t>CONCLUSÃO DE OBRA</t>
  </si>
  <si>
    <t>PLANTIO DE GRAMA EM PLACAS. AF_05/2018</t>
  </si>
  <si>
    <t>1.7.2</t>
  </si>
  <si>
    <t>98504 (SINAPI)</t>
  </si>
  <si>
    <t>TERRA VEGETAL (GRANEL)</t>
  </si>
  <si>
    <t>1.7.3</t>
  </si>
  <si>
    <t>I0007253 (SINAPI)</t>
  </si>
  <si>
    <t>11939 (ORSE)</t>
  </si>
  <si>
    <t>MARCO INAUGURAL H=0,87M - TIPO III - (BASE E TOTEM METÁLICO REVESTIDO POR ALUMÍNIO COMPOSTO) - 2015</t>
  </si>
  <si>
    <t>EST. 0 - 40+6,229 = 806,23X(1,50) = 1209,35 M²        ROTATÓRIA - 3,14X10² = 314,00 M²                                 TOTAL = 1209,35+314,00 = 1523,35</t>
  </si>
  <si>
    <t>EST. 0 - 40+6,229 = 806,23X(1,50)X0,20 = 241,87M³  ROTATÓRIA = 314,00 X 0,20 = 62,80                  TOTAL = 241,87 + 62,80 = 304,67</t>
  </si>
  <si>
    <t>5213773 (SICRO NOVO)</t>
  </si>
  <si>
    <t>M³ X P.ESP. X KM</t>
  </si>
  <si>
    <t>1.7.4</t>
  </si>
  <si>
    <t>EST. 0 - 40+6,229 = 806,00X3X0,05 = 120,90 + (1852,52*,05) = 212,62</t>
  </si>
  <si>
    <t>212,62 X 2 X 130 = 55281,20</t>
  </si>
  <si>
    <t>MEIO FIO - PASSEIO</t>
  </si>
  <si>
    <t>SINALIZAÇÃO - VIÁRIA</t>
  </si>
  <si>
    <t>PLANILHA DESONERADA</t>
  </si>
  <si>
    <t>LAGOA DA CANOA / AL                                - PLANILHA DESONERADA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</si>
</sst>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&quot;R$&quot;* #,##0.00_ ;_ &quot;R$&quot;* \-#,##0.00_ ;_ &quot;R$&quot;* \-??_ ;_ @_ "/>
    <numFmt numFmtId="165" formatCode="_(* #,##0.00_);_(* \(#,##0.00\);_(* \-??_);_(@_)"/>
    <numFmt numFmtId="166" formatCode="_-* #,##0.00_-;\-* #,##0.00_-;_-* \-??_-;_-@_-"/>
    <numFmt numFmtId="167" formatCode="_ * #,##0.00_ ;_ * \-#,##0.00_ ;_ * \-??_ ;_ @_ "/>
    <numFmt numFmtId="168" formatCode="&quot;R$ &quot;#,##0.00"/>
    <numFmt numFmtId="169" formatCode="&quot;R$&quot;#,##0.00"/>
    <numFmt numFmtId="170" formatCode="##.##000"/>
    <numFmt numFmtId="171" formatCode="##.##000##"/>
    <numFmt numFmtId="172" formatCode="0.0000"/>
    <numFmt numFmtId="173" formatCode="&quot;R$ &quot;#,##0.00;&quot;-R$ &quot;#,##0.00"/>
    <numFmt numFmtId="174" formatCode="0.000"/>
    <numFmt numFmtId="175" formatCode="#,##0.000"/>
  </numFmts>
  <fonts count="38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sz val="6"/>
      <name val="Arial"/>
      <family val="2"/>
      <charset val="1"/>
    </font>
    <font>
      <sz val="10"/>
      <name val="Arial Narrow"/>
      <family val="2"/>
      <charset val="1"/>
    </font>
    <font>
      <sz val="12"/>
      <name val="Arial Narrow"/>
      <family val="2"/>
      <charset val="1"/>
    </font>
    <font>
      <b/>
      <sz val="18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0"/>
      <name val="Arial Narrow"/>
      <family val="2"/>
      <charset val="1"/>
    </font>
    <font>
      <b/>
      <sz val="20"/>
      <name val="Arial Narrow"/>
      <family val="2"/>
      <charset val="1"/>
    </font>
    <font>
      <sz val="12"/>
      <color rgb="FF000000"/>
      <name val="Arial Narrow"/>
      <family val="2"/>
      <charset val="1"/>
    </font>
    <font>
      <b/>
      <sz val="11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sz val="22"/>
      <name val="Arial Narrow"/>
      <family val="2"/>
      <charset val="1"/>
    </font>
    <font>
      <b/>
      <sz val="24"/>
      <name val="Arial Narrow"/>
      <family val="2"/>
      <charset val="1"/>
    </font>
    <font>
      <sz val="12"/>
      <color rgb="FF0000FF"/>
      <name val="Arial Narrow"/>
      <family val="2"/>
      <charset val="1"/>
    </font>
    <font>
      <sz val="12"/>
      <color rgb="FF424242"/>
      <name val="Arial Narrow"/>
      <family val="2"/>
      <charset val="1"/>
    </font>
    <font>
      <b/>
      <sz val="12"/>
      <color rgb="FF0000FF"/>
      <name val="Arial Narrow"/>
      <family val="2"/>
      <charset val="1"/>
    </font>
    <font>
      <sz val="10"/>
      <name val="Book Antiqua"/>
      <family val="1"/>
      <charset val="1"/>
    </font>
    <font>
      <b/>
      <sz val="12"/>
      <name val="Book Antiqua"/>
      <family val="1"/>
      <charset val="1"/>
    </font>
    <font>
      <b/>
      <sz val="10"/>
      <name val="Book Antiqua"/>
      <family val="1"/>
      <charset val="1"/>
    </font>
    <font>
      <b/>
      <sz val="10"/>
      <color rgb="FFFFFFFF"/>
      <name val="Book Antiqua"/>
      <family val="1"/>
      <charset val="1"/>
    </font>
    <font>
      <b/>
      <sz val="10"/>
      <color rgb="FFFF0000"/>
      <name val="Book Antiqua"/>
      <family val="1"/>
      <charset val="1"/>
    </font>
    <font>
      <b/>
      <sz val="10"/>
      <color rgb="FF000000"/>
      <name val="Book Antiqua"/>
      <family val="1"/>
      <charset val="1"/>
    </font>
    <font>
      <sz val="10"/>
      <color rgb="FF000000"/>
      <name val="Book Antiqua"/>
      <family val="1"/>
      <charset val="1"/>
    </font>
    <font>
      <sz val="10"/>
      <color rgb="FF000080"/>
      <name val="Book Antiqua"/>
      <family val="1"/>
      <charset val="1"/>
    </font>
    <font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EBF1DE"/>
      </patternFill>
    </fill>
    <fill>
      <patternFill patternType="solid">
        <fgColor rgb="FFFFFFC0"/>
        <bgColor rgb="FFFFFF99"/>
      </patternFill>
    </fill>
    <fill>
      <patternFill patternType="solid">
        <fgColor rgb="FFD9D9D9"/>
        <bgColor rgb="FFDDD9C3"/>
      </patternFill>
    </fill>
    <fill>
      <patternFill patternType="solid">
        <fgColor rgb="FFE3E3E3"/>
        <bgColor rgb="FFD9D9D9"/>
      </patternFill>
    </fill>
    <fill>
      <patternFill patternType="solid">
        <fgColor rgb="FFFFFF99"/>
        <bgColor rgb="FFFFFFC0"/>
      </patternFill>
    </fill>
    <fill>
      <patternFill patternType="solid">
        <fgColor rgb="FFEBF1DE"/>
        <bgColor rgb="FFFDEADA"/>
      </patternFill>
    </fill>
    <fill>
      <patternFill patternType="solid">
        <fgColor rgb="FFFDEADA"/>
        <bgColor rgb="FFEBF1DE"/>
      </patternFill>
    </fill>
    <fill>
      <patternFill patternType="solid">
        <fgColor rgb="FFDBEEF4"/>
        <bgColor rgb="FFE3E3E3"/>
      </patternFill>
    </fill>
    <fill>
      <patternFill patternType="solid">
        <fgColor rgb="FFDDD9C3"/>
        <bgColor rgb="FFD9D9D9"/>
      </patternFill>
    </fill>
    <fill>
      <patternFill patternType="solid">
        <fgColor rgb="FFEFEFB4"/>
        <bgColor rgb="FFEBF1DE"/>
      </patternFill>
    </fill>
    <fill>
      <patternFill patternType="solid">
        <fgColor theme="0"/>
        <bgColor rgb="FFDDD9C3"/>
      </patternFill>
    </fill>
  </fills>
  <borders count="4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167" fontId="1" fillId="0" borderId="0" applyBorder="0" applyProtection="0"/>
    <xf numFmtId="164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1" fillId="0" borderId="0"/>
    <xf numFmtId="0" fontId="1" fillId="0" borderId="0"/>
    <xf numFmtId="0" fontId="2" fillId="0" borderId="0"/>
    <xf numFmtId="0" fontId="3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7" fontId="1" fillId="0" borderId="0" applyBorder="0" applyProtection="0"/>
  </cellStyleXfs>
  <cellXfs count="484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4" fontId="6" fillId="0" borderId="16" xfId="0" applyNumberFormat="1" applyFont="1" applyBorder="1" applyAlignment="1" applyProtection="1">
      <alignment vertical="center"/>
      <protection locked="0"/>
    </xf>
    <xf numFmtId="4" fontId="6" fillId="0" borderId="19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8" fontId="6" fillId="0" borderId="0" xfId="0" applyNumberFormat="1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4" fontId="6" fillId="0" borderId="22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" fontId="6" fillId="0" borderId="0" xfId="8" applyNumberFormat="1" applyFont="1" applyProtection="1">
      <protection locked="0"/>
    </xf>
    <xf numFmtId="2" fontId="6" fillId="0" borderId="0" xfId="8" applyNumberFormat="1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2" fontId="8" fillId="0" borderId="0" xfId="8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2" fontId="8" fillId="0" borderId="0" xfId="8" applyNumberFormat="1" applyFont="1" applyProtection="1">
      <protection locked="0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left" vertical="top"/>
    </xf>
    <xf numFmtId="0" fontId="9" fillId="0" borderId="0" xfId="5" applyFont="1" applyAlignment="1">
      <alignment horizontal="left" vertical="top" wrapText="1"/>
    </xf>
    <xf numFmtId="0" fontId="9" fillId="0" borderId="0" xfId="5" applyFont="1" applyAlignment="1">
      <alignment horizontal="center" vertical="top"/>
    </xf>
    <xf numFmtId="169" fontId="9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0" fontId="12" fillId="0" borderId="2" xfId="5" applyFont="1" applyBorder="1" applyAlignment="1">
      <alignment horizontal="left" vertical="center"/>
    </xf>
    <xf numFmtId="170" fontId="12" fillId="3" borderId="2" xfId="5" applyNumberFormat="1" applyFont="1" applyFill="1" applyBorder="1" applyAlignment="1">
      <alignment horizontal="center" vertical="center"/>
    </xf>
    <xf numFmtId="10" fontId="12" fillId="3" borderId="2" xfId="3" applyNumberFormat="1" applyFont="1" applyFill="1" applyBorder="1" applyAlignment="1" applyProtection="1">
      <alignment horizontal="center" vertical="center"/>
    </xf>
    <xf numFmtId="0" fontId="12" fillId="0" borderId="0" xfId="5" applyFont="1" applyAlignment="1">
      <alignment horizontal="right" vertical="top"/>
    </xf>
    <xf numFmtId="0" fontId="12" fillId="0" borderId="0" xfId="5" applyFont="1" applyAlignment="1">
      <alignment vertical="top"/>
    </xf>
    <xf numFmtId="0" fontId="12" fillId="0" borderId="24" xfId="5" applyFont="1" applyBorder="1" applyAlignment="1">
      <alignment horizontal="left" vertical="center"/>
    </xf>
    <xf numFmtId="170" fontId="12" fillId="3" borderId="24" xfId="5" applyNumberFormat="1" applyFont="1" applyFill="1" applyBorder="1" applyAlignment="1">
      <alignment horizontal="center" vertical="top"/>
    </xf>
    <xf numFmtId="10" fontId="12" fillId="3" borderId="3" xfId="3" applyNumberFormat="1" applyFont="1" applyFill="1" applyBorder="1" applyAlignment="1" applyProtection="1">
      <alignment horizontal="center" vertical="top"/>
    </xf>
    <xf numFmtId="169" fontId="12" fillId="0" borderId="3" xfId="5" applyNumberFormat="1" applyFont="1" applyBorder="1" applyAlignment="1">
      <alignment horizontal="center" vertical="center"/>
    </xf>
    <xf numFmtId="10" fontId="12" fillId="0" borderId="26" xfId="3" applyNumberFormat="1" applyFont="1" applyBorder="1" applyAlignment="1" applyProtection="1">
      <alignment horizontal="center" vertical="top"/>
    </xf>
    <xf numFmtId="0" fontId="13" fillId="0" borderId="2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169" fontId="13" fillId="0" borderId="3" xfId="5" applyNumberFormat="1" applyFont="1" applyBorder="1" applyAlignment="1">
      <alignment horizontal="center" vertical="center" wrapText="1"/>
    </xf>
    <xf numFmtId="0" fontId="10" fillId="0" borderId="0" xfId="5" applyFont="1" applyAlignment="1">
      <alignment horizontal="right" vertical="top" wrapText="1"/>
    </xf>
    <xf numFmtId="0" fontId="10" fillId="0" borderId="0" xfId="5" applyFont="1" applyAlignment="1">
      <alignment vertical="top" wrapText="1"/>
    </xf>
    <xf numFmtId="0" fontId="13" fillId="5" borderId="2" xfId="5" applyFont="1" applyFill="1" applyBorder="1" applyAlignment="1">
      <alignment horizontal="center" vertical="center" wrapText="1"/>
    </xf>
    <xf numFmtId="0" fontId="13" fillId="5" borderId="3" xfId="5" applyFont="1" applyFill="1" applyBorder="1" applyAlignment="1">
      <alignment horizontal="left" vertical="center" wrapText="1"/>
    </xf>
    <xf numFmtId="164" fontId="12" fillId="5" borderId="3" xfId="2" applyFont="1" applyFill="1" applyBorder="1" applyAlignment="1" applyProtection="1">
      <alignment horizontal="center" vertical="center" wrapText="1"/>
    </xf>
    <xf numFmtId="168" fontId="10" fillId="0" borderId="3" xfId="2" applyNumberFormat="1" applyFont="1" applyBorder="1" applyAlignment="1" applyProtection="1">
      <alignment horizontal="center" vertical="center"/>
    </xf>
    <xf numFmtId="4" fontId="10" fillId="0" borderId="0" xfId="5" applyNumberFormat="1" applyFont="1" applyAlignment="1">
      <alignment vertical="top"/>
    </xf>
    <xf numFmtId="4" fontId="10" fillId="0" borderId="0" xfId="5" applyNumberFormat="1" applyFont="1" applyAlignment="1">
      <alignment horizontal="right" vertical="top"/>
    </xf>
    <xf numFmtId="168" fontId="12" fillId="5" borderId="3" xfId="5" applyNumberFormat="1" applyFont="1" applyFill="1" applyBorder="1" applyAlignment="1">
      <alignment horizontal="center" vertical="center"/>
    </xf>
    <xf numFmtId="4" fontId="14" fillId="0" borderId="0" xfId="5" applyNumberFormat="1" applyFont="1" applyAlignment="1">
      <alignment horizontal="center" vertical="center"/>
    </xf>
    <xf numFmtId="169" fontId="14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 wrapText="1"/>
    </xf>
    <xf numFmtId="0" fontId="10" fillId="0" borderId="0" xfId="5" applyFont="1" applyAlignment="1">
      <alignment horizontal="center" vertical="center"/>
    </xf>
    <xf numFmtId="171" fontId="10" fillId="0" borderId="0" xfId="5" applyNumberFormat="1" applyFont="1" applyAlignment="1">
      <alignment horizontal="center" vertical="center"/>
    </xf>
    <xf numFmtId="168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0" fontId="12" fillId="0" borderId="28" xfId="5" applyFont="1" applyBorder="1" applyAlignment="1">
      <alignment horizontal="left" vertical="center"/>
    </xf>
    <xf numFmtId="0" fontId="12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27" xfId="5" applyFont="1" applyBorder="1" applyAlignment="1">
      <alignment horizontal="left" vertical="center"/>
    </xf>
    <xf numFmtId="0" fontId="12" fillId="0" borderId="26" xfId="5" applyFont="1" applyBorder="1" applyAlignment="1">
      <alignment horizontal="right" vertical="center" wrapText="1"/>
    </xf>
    <xf numFmtId="10" fontId="12" fillId="0" borderId="26" xfId="3" applyNumberFormat="1" applyFont="1" applyBorder="1" applyAlignment="1" applyProtection="1">
      <alignment horizontal="center" vertical="center"/>
    </xf>
    <xf numFmtId="171" fontId="13" fillId="0" borderId="3" xfId="5" applyNumberFormat="1" applyFont="1" applyBorder="1" applyAlignment="1">
      <alignment horizontal="center" vertical="center" wrapText="1"/>
    </xf>
    <xf numFmtId="168" fontId="13" fillId="0" borderId="2" xfId="5" applyNumberFormat="1" applyFont="1" applyBorder="1" applyAlignment="1">
      <alignment horizontal="center" vertical="center" wrapText="1"/>
    </xf>
    <xf numFmtId="168" fontId="13" fillId="0" borderId="3" xfId="5" applyNumberFormat="1" applyFont="1" applyBorder="1" applyAlignment="1">
      <alignment horizontal="center" vertical="center" wrapText="1"/>
    </xf>
    <xf numFmtId="0" fontId="10" fillId="0" borderId="0" xfId="5" applyFont="1" applyAlignment="1">
      <alignment horizontal="right" vertical="center" wrapText="1"/>
    </xf>
    <xf numFmtId="0" fontId="10" fillId="0" borderId="0" xfId="5" applyFont="1" applyAlignment="1">
      <alignment vertical="center" wrapText="1"/>
    </xf>
    <xf numFmtId="0" fontId="13" fillId="5" borderId="3" xfId="5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4" fontId="10" fillId="0" borderId="0" xfId="5" applyNumberFormat="1" applyFont="1" applyAlignment="1">
      <alignment vertical="center"/>
    </xf>
    <xf numFmtId="0" fontId="16" fillId="0" borderId="3" xfId="5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168" fontId="10" fillId="3" borderId="3" xfId="1" applyNumberFormat="1" applyFont="1" applyFill="1" applyBorder="1" applyAlignment="1" applyProtection="1">
      <alignment horizontal="center" vertical="center" wrapText="1"/>
    </xf>
    <xf numFmtId="168" fontId="10" fillId="0" borderId="3" xfId="1" applyNumberFormat="1" applyFont="1" applyBorder="1" applyAlignment="1" applyProtection="1">
      <alignment horizontal="center" vertical="center"/>
    </xf>
    <xf numFmtId="168" fontId="12" fillId="6" borderId="3" xfId="2" applyNumberFormat="1" applyFont="1" applyFill="1" applyBorder="1" applyAlignment="1" applyProtection="1">
      <alignment horizontal="center" vertical="center"/>
    </xf>
    <xf numFmtId="0" fontId="16" fillId="0" borderId="3" xfId="5" applyFont="1" applyBorder="1" applyAlignment="1">
      <alignment horizontal="left" vertical="center" wrapText="1"/>
    </xf>
    <xf numFmtId="0" fontId="16" fillId="0" borderId="3" xfId="5" applyFont="1" applyBorder="1" applyAlignment="1">
      <alignment horizontal="center" vertical="center"/>
    </xf>
    <xf numFmtId="0" fontId="10" fillId="0" borderId="3" xfId="1" applyNumberFormat="1" applyFont="1" applyBorder="1" applyAlignment="1" applyProtection="1">
      <alignment horizontal="center" vertical="center"/>
    </xf>
    <xf numFmtId="2" fontId="16" fillId="0" borderId="3" xfId="5" applyNumberFormat="1" applyFont="1" applyBorder="1" applyAlignment="1">
      <alignment horizontal="center" vertical="center" wrapText="1"/>
    </xf>
    <xf numFmtId="4" fontId="16" fillId="0" borderId="3" xfId="5" applyNumberFormat="1" applyFont="1" applyBorder="1" applyAlignment="1">
      <alignment horizontal="center" vertical="center"/>
    </xf>
    <xf numFmtId="0" fontId="16" fillId="3" borderId="3" xfId="5" applyFont="1" applyFill="1" applyBorder="1" applyAlignment="1">
      <alignment horizontal="center" vertical="center" wrapText="1"/>
    </xf>
    <xf numFmtId="0" fontId="16" fillId="3" borderId="3" xfId="5" applyFont="1" applyFill="1" applyBorder="1" applyAlignment="1">
      <alignment horizontal="center" vertical="center"/>
    </xf>
    <xf numFmtId="0" fontId="16" fillId="3" borderId="3" xfId="5" applyFont="1" applyFill="1" applyBorder="1" applyAlignment="1">
      <alignment horizontal="left" vertical="center" wrapText="1"/>
    </xf>
    <xf numFmtId="0" fontId="1" fillId="0" borderId="0" xfId="0" applyFont="1"/>
    <xf numFmtId="168" fontId="12" fillId="6" borderId="24" xfId="2" applyNumberFormat="1" applyFont="1" applyFill="1" applyBorder="1" applyAlignment="1" applyProtection="1">
      <alignment horizontal="center" vertical="center"/>
    </xf>
    <xf numFmtId="168" fontId="12" fillId="5" borderId="3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172" fontId="18" fillId="0" borderId="3" xfId="0" applyNumberFormat="1" applyFont="1" applyBorder="1" applyAlignment="1">
      <alignment horizontal="center" vertical="top" shrinkToFit="1"/>
    </xf>
    <xf numFmtId="0" fontId="9" fillId="0" borderId="2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center" vertical="center" wrapText="1"/>
    </xf>
    <xf numFmtId="172" fontId="18" fillId="0" borderId="3" xfId="0" applyNumberFormat="1" applyFont="1" applyBorder="1" applyAlignment="1">
      <alignment horizontal="center" vertical="center" shrinkToFit="1"/>
    </xf>
    <xf numFmtId="172" fontId="18" fillId="0" borderId="26" xfId="0" applyNumberFormat="1" applyFont="1" applyBorder="1" applyAlignment="1">
      <alignment horizontal="center" vertical="top" shrinkToFit="1"/>
    </xf>
    <xf numFmtId="0" fontId="14" fillId="0" borderId="3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2" fontId="18" fillId="0" borderId="31" xfId="0" applyNumberFormat="1" applyFont="1" applyBorder="1" applyAlignment="1">
      <alignment horizontal="center" vertical="top" shrinkToFit="1"/>
    </xf>
    <xf numFmtId="10" fontId="13" fillId="0" borderId="3" xfId="0" applyNumberFormat="1" applyFont="1" applyBorder="1" applyAlignment="1">
      <alignment horizontal="center" vertical="top" shrinkToFit="1"/>
    </xf>
    <xf numFmtId="2" fontId="0" fillId="0" borderId="0" xfId="0" applyNumberFormat="1" applyAlignment="1">
      <alignment horizontal="left" vertical="top"/>
    </xf>
    <xf numFmtId="171" fontId="12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center" vertical="center"/>
    </xf>
    <xf numFmtId="2" fontId="13" fillId="0" borderId="2" xfId="5" applyNumberFormat="1" applyFont="1" applyBorder="1" applyAlignment="1">
      <alignment horizontal="center" vertical="center" wrapText="1"/>
    </xf>
    <xf numFmtId="0" fontId="13" fillId="5" borderId="3" xfId="5" applyFont="1" applyFill="1" applyBorder="1" applyAlignment="1">
      <alignment vertical="center" wrapText="1"/>
    </xf>
    <xf numFmtId="2" fontId="13" fillId="5" borderId="3" xfId="5" applyNumberFormat="1" applyFont="1" applyFill="1" applyBorder="1" applyAlignment="1">
      <alignment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0" fillId="0" borderId="3" xfId="1" applyNumberFormat="1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" fontId="13" fillId="0" borderId="3" xfId="5" applyNumberFormat="1" applyFont="1" applyBorder="1" applyAlignment="1">
      <alignment horizontal="center" vertical="center"/>
    </xf>
    <xf numFmtId="2" fontId="10" fillId="0" borderId="3" xfId="1" applyNumberFormat="1" applyFont="1" applyBorder="1" applyAlignment="1" applyProtection="1">
      <alignment horizontal="left" vertical="center"/>
    </xf>
    <xf numFmtId="0" fontId="16" fillId="0" borderId="24" xfId="5" applyFont="1" applyBorder="1" applyAlignment="1">
      <alignment horizontal="center" vertical="center" wrapText="1"/>
    </xf>
    <xf numFmtId="0" fontId="16" fillId="0" borderId="24" xfId="5" applyFont="1" applyBorder="1" applyAlignment="1">
      <alignment horizontal="center" vertical="center"/>
    </xf>
    <xf numFmtId="4" fontId="13" fillId="0" borderId="24" xfId="5" applyNumberFormat="1" applyFont="1" applyBorder="1" applyAlignment="1">
      <alignment horizontal="center" vertical="center"/>
    </xf>
    <xf numFmtId="0" fontId="16" fillId="0" borderId="4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/>
    </xf>
    <xf numFmtId="4" fontId="13" fillId="0" borderId="4" xfId="5" applyNumberFormat="1" applyFont="1" applyBorder="1" applyAlignment="1">
      <alignment horizontal="center" vertical="center"/>
    </xf>
    <xf numFmtId="168" fontId="10" fillId="0" borderId="24" xfId="1" applyNumberFormat="1" applyFont="1" applyBorder="1" applyAlignment="1" applyProtection="1">
      <alignment horizontal="center" vertical="center"/>
    </xf>
    <xf numFmtId="2" fontId="10" fillId="0" borderId="24" xfId="1" applyNumberFormat="1" applyFont="1" applyBorder="1" applyAlignment="1" applyProtection="1">
      <alignment horizontal="left" vertical="center"/>
    </xf>
    <xf numFmtId="0" fontId="16" fillId="0" borderId="24" xfId="5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168" fontId="10" fillId="0" borderId="3" xfId="5" applyNumberFormat="1" applyFont="1" applyBorder="1" applyAlignment="1">
      <alignment horizontal="center" vertical="center"/>
    </xf>
    <xf numFmtId="2" fontId="10" fillId="0" borderId="3" xfId="5" applyNumberFormat="1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168" fontId="10" fillId="0" borderId="0" xfId="0" applyNumberFormat="1" applyFont="1"/>
    <xf numFmtId="0" fontId="12" fillId="0" borderId="0" xfId="0" applyFont="1" applyAlignment="1">
      <alignment vertical="center" wrapText="1"/>
    </xf>
    <xf numFmtId="168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8" fontId="10" fillId="0" borderId="0" xfId="5" applyNumberFormat="1" applyFont="1" applyAlignment="1">
      <alignment horizontal="left"/>
    </xf>
    <xf numFmtId="168" fontId="12" fillId="0" borderId="0" xfId="5" applyNumberFormat="1" applyFont="1"/>
    <xf numFmtId="0" fontId="10" fillId="0" borderId="0" xfId="5" applyFont="1"/>
    <xf numFmtId="168" fontId="10" fillId="0" borderId="0" xfId="5" applyNumberFormat="1" applyFont="1"/>
    <xf numFmtId="0" fontId="10" fillId="3" borderId="32" xfId="0" applyFont="1" applyFill="1" applyBorder="1" applyAlignment="1">
      <alignment vertical="center"/>
    </xf>
    <xf numFmtId="0" fontId="10" fillId="3" borderId="22" xfId="0" applyFont="1" applyFill="1" applyBorder="1" applyAlignment="1">
      <alignment vertical="center"/>
    </xf>
    <xf numFmtId="0" fontId="21" fillId="3" borderId="22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168" fontId="10" fillId="3" borderId="29" xfId="0" applyNumberFormat="1" applyFont="1" applyFill="1" applyBorder="1" applyAlignment="1">
      <alignment vertical="center"/>
    </xf>
    <xf numFmtId="168" fontId="10" fillId="3" borderId="32" xfId="0" applyNumberFormat="1" applyFont="1" applyFill="1" applyBorder="1" applyAlignment="1">
      <alignment vertical="center"/>
    </xf>
    <xf numFmtId="168" fontId="22" fillId="3" borderId="22" xfId="0" applyNumberFormat="1" applyFont="1" applyFill="1" applyBorder="1" applyAlignment="1">
      <alignment vertical="center"/>
    </xf>
    <xf numFmtId="168" fontId="10" fillId="3" borderId="22" xfId="0" applyNumberFormat="1" applyFont="1" applyFill="1" applyBorder="1" applyAlignment="1">
      <alignment vertical="center"/>
    </xf>
    <xf numFmtId="10" fontId="10" fillId="3" borderId="22" xfId="0" applyNumberFormat="1" applyFont="1" applyFill="1" applyBorder="1" applyAlignment="1">
      <alignment vertical="center"/>
    </xf>
    <xf numFmtId="0" fontId="12" fillId="3" borderId="28" xfId="0" applyFont="1" applyFill="1" applyBorder="1" applyAlignment="1" applyProtection="1">
      <alignment vertical="center"/>
      <protection locked="0"/>
    </xf>
    <xf numFmtId="0" fontId="12" fillId="3" borderId="23" xfId="0" applyFont="1" applyFill="1" applyBorder="1" applyAlignment="1" applyProtection="1">
      <alignment vertical="center"/>
      <protection locked="0"/>
    </xf>
    <xf numFmtId="0" fontId="12" fillId="3" borderId="23" xfId="0" applyFont="1" applyFill="1" applyBorder="1" applyAlignment="1" applyProtection="1">
      <alignment horizontal="center" vertical="center"/>
      <protection locked="0"/>
    </xf>
    <xf numFmtId="168" fontId="12" fillId="3" borderId="31" xfId="0" applyNumberFormat="1" applyFont="1" applyFill="1" applyBorder="1" applyAlignment="1" applyProtection="1">
      <alignment vertical="center"/>
      <protection locked="0"/>
    </xf>
    <xf numFmtId="168" fontId="12" fillId="3" borderId="28" xfId="0" applyNumberFormat="1" applyFont="1" applyFill="1" applyBorder="1" applyAlignment="1" applyProtection="1">
      <alignment vertical="center"/>
      <protection locked="0"/>
    </xf>
    <xf numFmtId="168" fontId="12" fillId="3" borderId="23" xfId="0" applyNumberFormat="1" applyFont="1" applyFill="1" applyBorder="1" applyAlignment="1" applyProtection="1">
      <alignment vertical="center"/>
      <protection locked="0"/>
    </xf>
    <xf numFmtId="168" fontId="23" fillId="3" borderId="23" xfId="0" applyNumberFormat="1" applyFont="1" applyFill="1" applyBorder="1" applyAlignment="1" applyProtection="1">
      <alignment vertical="center"/>
      <protection locked="0"/>
    </xf>
    <xf numFmtId="0" fontId="21" fillId="3" borderId="23" xfId="0" applyFont="1" applyFill="1" applyBorder="1" applyAlignment="1" applyProtection="1">
      <alignment vertical="center"/>
      <protection locked="0"/>
    </xf>
    <xf numFmtId="168" fontId="21" fillId="3" borderId="31" xfId="0" applyNumberFormat="1" applyFont="1" applyFill="1" applyBorder="1" applyAlignment="1" applyProtection="1">
      <alignment vertical="center"/>
      <protection locked="0"/>
    </xf>
    <xf numFmtId="0" fontId="21" fillId="3" borderId="29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left" vertical="center"/>
    </xf>
    <xf numFmtId="0" fontId="10" fillId="3" borderId="29" xfId="0" applyFont="1" applyFill="1" applyBorder="1" applyAlignment="1">
      <alignment vertical="center"/>
    </xf>
    <xf numFmtId="0" fontId="12" fillId="3" borderId="28" xfId="0" applyFont="1" applyFill="1" applyBorder="1" applyAlignment="1">
      <alignment vertical="center"/>
    </xf>
    <xf numFmtId="0" fontId="12" fillId="3" borderId="23" xfId="0" applyFont="1" applyFill="1" applyBorder="1" applyAlignment="1">
      <alignment vertical="center"/>
    </xf>
    <xf numFmtId="0" fontId="12" fillId="3" borderId="31" xfId="0" applyFont="1" applyFill="1" applyBorder="1" applyAlignment="1">
      <alignment horizontal="center" vertical="center"/>
    </xf>
    <xf numFmtId="168" fontId="10" fillId="3" borderId="23" xfId="0" applyNumberFormat="1" applyFont="1" applyFill="1" applyBorder="1" applyAlignment="1">
      <alignment vertical="center"/>
    </xf>
    <xf numFmtId="0" fontId="10" fillId="3" borderId="23" xfId="0" applyFont="1" applyFill="1" applyBorder="1" applyAlignment="1">
      <alignment vertical="center"/>
    </xf>
    <xf numFmtId="0" fontId="10" fillId="3" borderId="31" xfId="0" applyFont="1" applyFill="1" applyBorder="1" applyAlignment="1">
      <alignment vertical="center"/>
    </xf>
    <xf numFmtId="0" fontId="10" fillId="3" borderId="29" xfId="0" applyFont="1" applyFill="1" applyBorder="1" applyAlignment="1">
      <alignment horizontal="center" vertical="center"/>
    </xf>
    <xf numFmtId="0" fontId="12" fillId="3" borderId="28" xfId="0" applyFont="1" applyFill="1" applyBorder="1" applyAlignment="1" applyProtection="1">
      <alignment horizontal="left" vertical="center"/>
      <protection locked="0"/>
    </xf>
    <xf numFmtId="0" fontId="12" fillId="3" borderId="31" xfId="0" applyFont="1" applyFill="1" applyBorder="1" applyAlignment="1" applyProtection="1">
      <alignment vertical="center"/>
      <protection locked="0"/>
    </xf>
    <xf numFmtId="0" fontId="12" fillId="3" borderId="31" xfId="0" applyFont="1" applyFill="1" applyBorder="1" applyAlignment="1" applyProtection="1">
      <alignment horizontal="center" vertical="center"/>
      <protection locked="0"/>
    </xf>
    <xf numFmtId="168" fontId="12" fillId="3" borderId="0" xfId="0" applyNumberFormat="1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2" fillId="3" borderId="2" xfId="0" applyFont="1" applyFill="1" applyBorder="1" applyAlignment="1">
      <alignment horizontal="center" vertical="center" wrapText="1"/>
    </xf>
    <xf numFmtId="10" fontId="12" fillId="0" borderId="24" xfId="3" applyNumberFormat="1" applyFont="1" applyBorder="1" applyAlignment="1" applyProtection="1">
      <alignment horizontal="center" vertical="center"/>
      <protection hidden="1"/>
    </xf>
    <xf numFmtId="173" fontId="12" fillId="3" borderId="28" xfId="1" applyNumberFormat="1" applyFont="1" applyFill="1" applyBorder="1" applyAlignment="1" applyProtection="1">
      <alignment horizontal="center" vertical="center" wrapText="1"/>
    </xf>
    <xf numFmtId="168" fontId="12" fillId="8" borderId="3" xfId="1" applyNumberFormat="1" applyFont="1" applyFill="1" applyBorder="1" applyAlignment="1" applyProtection="1">
      <alignment horizontal="center" vertical="center" wrapText="1"/>
    </xf>
    <xf numFmtId="10" fontId="12" fillId="8" borderId="3" xfId="3" applyNumberFormat="1" applyFont="1" applyFill="1" applyBorder="1" applyAlignment="1" applyProtection="1">
      <alignment horizontal="center" vertical="center"/>
      <protection hidden="1"/>
    </xf>
    <xf numFmtId="168" fontId="12" fillId="9" borderId="3" xfId="1" applyNumberFormat="1" applyFont="1" applyFill="1" applyBorder="1" applyAlignment="1" applyProtection="1">
      <alignment horizontal="center" vertical="center" wrapText="1"/>
    </xf>
    <xf numFmtId="10" fontId="12" fillId="9" borderId="3" xfId="3" applyNumberFormat="1" applyFont="1" applyFill="1" applyBorder="1" applyAlignment="1" applyProtection="1">
      <alignment horizontal="center" vertical="center"/>
      <protection hidden="1"/>
    </xf>
    <xf numFmtId="168" fontId="12" fillId="10" borderId="3" xfId="1" applyNumberFormat="1" applyFont="1" applyFill="1" applyBorder="1" applyAlignment="1" applyProtection="1">
      <alignment horizontal="center" vertical="center" wrapText="1"/>
    </xf>
    <xf numFmtId="10" fontId="12" fillId="10" borderId="3" xfId="3" applyNumberFormat="1" applyFont="1" applyFill="1" applyBorder="1" applyAlignment="1" applyProtection="1">
      <alignment horizontal="center" vertical="center"/>
      <protection hidden="1"/>
    </xf>
    <xf numFmtId="168" fontId="12" fillId="11" borderId="3" xfId="1" applyNumberFormat="1" applyFont="1" applyFill="1" applyBorder="1" applyAlignment="1" applyProtection="1">
      <alignment horizontal="center" vertical="center" wrapText="1"/>
    </xf>
    <xf numFmtId="10" fontId="12" fillId="11" borderId="3" xfId="3" applyNumberFormat="1" applyFont="1" applyFill="1" applyBorder="1" applyAlignment="1" applyProtection="1">
      <alignment horizontal="center" vertical="center"/>
      <protection hidden="1"/>
    </xf>
    <xf numFmtId="168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0" fontId="10" fillId="0" borderId="24" xfId="3" applyNumberFormat="1" applyFont="1" applyBorder="1" applyAlignment="1" applyProtection="1">
      <alignment horizontal="center" vertical="center"/>
      <protection hidden="1"/>
    </xf>
    <xf numFmtId="173" fontId="10" fillId="0" borderId="2" xfId="1" applyNumberFormat="1" applyFont="1" applyBorder="1" applyAlignment="1" applyProtection="1">
      <alignment horizontal="center" vertical="center"/>
      <protection locked="0" hidden="1"/>
    </xf>
    <xf numFmtId="168" fontId="10" fillId="8" borderId="2" xfId="1" applyNumberFormat="1" applyFont="1" applyFill="1" applyBorder="1" applyAlignment="1" applyProtection="1">
      <alignment horizontal="center" vertical="center"/>
      <protection locked="0"/>
    </xf>
    <xf numFmtId="10" fontId="10" fillId="8" borderId="2" xfId="3" applyNumberFormat="1" applyFont="1" applyFill="1" applyBorder="1" applyAlignment="1" applyProtection="1">
      <alignment horizontal="center" vertical="center"/>
      <protection hidden="1"/>
    </xf>
    <xf numFmtId="168" fontId="10" fillId="9" borderId="2" xfId="1" applyNumberFormat="1" applyFont="1" applyFill="1" applyBorder="1" applyAlignment="1" applyProtection="1">
      <alignment horizontal="center" vertical="center"/>
      <protection locked="0"/>
    </xf>
    <xf numFmtId="10" fontId="10" fillId="9" borderId="2" xfId="3" applyNumberFormat="1" applyFont="1" applyFill="1" applyBorder="1" applyAlignment="1" applyProtection="1">
      <alignment horizontal="center" vertical="center"/>
      <protection hidden="1"/>
    </xf>
    <xf numFmtId="168" fontId="10" fillId="10" borderId="2" xfId="1" applyNumberFormat="1" applyFont="1" applyFill="1" applyBorder="1" applyAlignment="1" applyProtection="1">
      <alignment horizontal="center" vertical="center"/>
      <protection hidden="1"/>
    </xf>
    <xf numFmtId="10" fontId="10" fillId="10" borderId="2" xfId="3" applyNumberFormat="1" applyFont="1" applyFill="1" applyBorder="1" applyAlignment="1" applyProtection="1">
      <alignment horizontal="center" vertical="center"/>
      <protection hidden="1"/>
    </xf>
    <xf numFmtId="168" fontId="10" fillId="11" borderId="2" xfId="1" applyNumberFormat="1" applyFont="1" applyFill="1" applyBorder="1" applyAlignment="1" applyProtection="1">
      <alignment horizontal="center" vertical="center"/>
      <protection locked="0"/>
    </xf>
    <xf numFmtId="10" fontId="10" fillId="11" borderId="2" xfId="3" applyNumberFormat="1" applyFont="1" applyFill="1" applyBorder="1" applyAlignment="1" applyProtection="1">
      <alignment horizontal="center" vertical="center"/>
      <protection hidden="1"/>
    </xf>
    <xf numFmtId="168" fontId="10" fillId="8" borderId="3" xfId="1" applyNumberFormat="1" applyFont="1" applyFill="1" applyBorder="1" applyAlignment="1" applyProtection="1">
      <alignment horizontal="center" vertical="center"/>
      <protection locked="0"/>
    </xf>
    <xf numFmtId="10" fontId="10" fillId="8" borderId="3" xfId="3" applyNumberFormat="1" applyFont="1" applyFill="1" applyBorder="1" applyAlignment="1" applyProtection="1">
      <alignment horizontal="center" vertical="center"/>
      <protection hidden="1"/>
    </xf>
    <xf numFmtId="168" fontId="10" fillId="9" borderId="3" xfId="1" applyNumberFormat="1" applyFont="1" applyFill="1" applyBorder="1" applyAlignment="1" applyProtection="1">
      <alignment horizontal="center" vertical="center"/>
      <protection locked="0"/>
    </xf>
    <xf numFmtId="10" fontId="10" fillId="9" borderId="3" xfId="3" applyNumberFormat="1" applyFont="1" applyFill="1" applyBorder="1" applyAlignment="1" applyProtection="1">
      <alignment horizontal="center" vertical="center"/>
      <protection hidden="1"/>
    </xf>
    <xf numFmtId="168" fontId="10" fillId="10" borderId="3" xfId="1" applyNumberFormat="1" applyFont="1" applyFill="1" applyBorder="1" applyAlignment="1" applyProtection="1">
      <alignment horizontal="center" vertical="center"/>
      <protection hidden="1"/>
    </xf>
    <xf numFmtId="10" fontId="10" fillId="10" borderId="3" xfId="3" applyNumberFormat="1" applyFont="1" applyFill="1" applyBorder="1" applyAlignment="1" applyProtection="1">
      <alignment horizontal="center" vertical="center"/>
      <protection hidden="1"/>
    </xf>
    <xf numFmtId="168" fontId="10" fillId="11" borderId="3" xfId="1" applyNumberFormat="1" applyFont="1" applyFill="1" applyBorder="1" applyAlignment="1" applyProtection="1">
      <alignment horizontal="center" vertical="center"/>
      <protection locked="0"/>
    </xf>
    <xf numFmtId="10" fontId="10" fillId="11" borderId="3" xfId="3" applyNumberFormat="1" applyFont="1" applyFill="1" applyBorder="1" applyAlignment="1" applyProtection="1">
      <alignment horizontal="center" vertical="center"/>
      <protection hidden="1"/>
    </xf>
    <xf numFmtId="4" fontId="10" fillId="0" borderId="3" xfId="0" applyNumberFormat="1" applyFont="1" applyBorder="1" applyAlignment="1" applyProtection="1">
      <alignment horizontal="center" vertical="center"/>
      <protection hidden="1"/>
    </xf>
    <xf numFmtId="173" fontId="12" fillId="0" borderId="27" xfId="1" applyNumberFormat="1" applyFont="1" applyBorder="1" applyAlignment="1" applyProtection="1">
      <alignment horizontal="center" vertical="center"/>
      <protection hidden="1"/>
    </xf>
    <xf numFmtId="168" fontId="12" fillId="8" borderId="3" xfId="2" applyNumberFormat="1" applyFont="1" applyFill="1" applyBorder="1" applyAlignment="1" applyProtection="1">
      <alignment horizontal="center" vertical="center"/>
      <protection hidden="1"/>
    </xf>
    <xf numFmtId="168" fontId="12" fillId="9" borderId="3" xfId="2" applyNumberFormat="1" applyFont="1" applyFill="1" applyBorder="1" applyAlignment="1" applyProtection="1">
      <alignment horizontal="center" vertical="center"/>
      <protection locked="0"/>
    </xf>
    <xf numFmtId="10" fontId="12" fillId="9" borderId="24" xfId="3" applyNumberFormat="1" applyFont="1" applyFill="1" applyBorder="1" applyAlignment="1" applyProtection="1">
      <alignment horizontal="center" vertical="center"/>
      <protection hidden="1"/>
    </xf>
    <xf numFmtId="168" fontId="12" fillId="10" borderId="3" xfId="2" applyNumberFormat="1" applyFont="1" applyFill="1" applyBorder="1" applyAlignment="1" applyProtection="1">
      <alignment horizontal="center" vertical="center"/>
      <protection hidden="1"/>
    </xf>
    <xf numFmtId="10" fontId="12" fillId="10" borderId="24" xfId="3" applyNumberFormat="1" applyFont="1" applyFill="1" applyBorder="1" applyAlignment="1" applyProtection="1">
      <alignment horizontal="center" vertical="center"/>
      <protection hidden="1"/>
    </xf>
    <xf numFmtId="168" fontId="12" fillId="11" borderId="3" xfId="2" applyNumberFormat="1" applyFont="1" applyFill="1" applyBorder="1" applyAlignment="1" applyProtection="1">
      <alignment horizontal="center" vertical="center"/>
      <protection locked="0"/>
    </xf>
    <xf numFmtId="10" fontId="12" fillId="11" borderId="24" xfId="3" applyNumberFormat="1" applyFont="1" applyFill="1" applyBorder="1" applyAlignment="1" applyProtection="1">
      <alignment horizontal="center" vertical="center"/>
      <protection hidden="1"/>
    </xf>
    <xf numFmtId="10" fontId="10" fillId="0" borderId="3" xfId="3" applyNumberFormat="1" applyFont="1" applyBorder="1" applyAlignment="1" applyProtection="1">
      <alignment horizontal="center" vertical="center"/>
      <protection hidden="1"/>
    </xf>
    <xf numFmtId="4" fontId="10" fillId="12" borderId="27" xfId="1" applyNumberFormat="1" applyFont="1" applyFill="1" applyBorder="1" applyAlignment="1" applyProtection="1">
      <alignment horizontal="center" vertical="center"/>
      <protection hidden="1"/>
    </xf>
    <xf numFmtId="168" fontId="12" fillId="9" borderId="3" xfId="2" applyNumberFormat="1" applyFont="1" applyFill="1" applyBorder="1" applyAlignment="1" applyProtection="1">
      <alignment horizontal="center" vertical="center"/>
      <protection hidden="1"/>
    </xf>
    <xf numFmtId="168" fontId="12" fillId="11" borderId="3" xfId="2" applyNumberFormat="1" applyFont="1" applyFill="1" applyBorder="1" applyAlignment="1" applyProtection="1">
      <alignment horizontal="center" vertical="center"/>
      <protection hidden="1"/>
    </xf>
    <xf numFmtId="4" fontId="10" fillId="0" borderId="0" xfId="0" applyNumberFormat="1" applyFont="1"/>
    <xf numFmtId="168" fontId="16" fillId="0" borderId="0" xfId="0" applyNumberFormat="1" applyFont="1"/>
    <xf numFmtId="0" fontId="16" fillId="0" borderId="0" xfId="0" applyFont="1"/>
    <xf numFmtId="168" fontId="10" fillId="0" borderId="0" xfId="0" applyNumberFormat="1" applyFont="1" applyAlignment="1">
      <alignment horizontal="right"/>
    </xf>
    <xf numFmtId="0" fontId="13" fillId="0" borderId="0" xfId="5" applyFont="1" applyAlignment="1">
      <alignment vertical="top"/>
    </xf>
    <xf numFmtId="0" fontId="24" fillId="0" borderId="0" xfId="5" applyFont="1" applyAlignment="1">
      <alignment horizontal="left" vertical="top"/>
    </xf>
    <xf numFmtId="0" fontId="24" fillId="0" borderId="0" xfId="5" applyFont="1" applyAlignment="1">
      <alignment horizontal="left" vertical="top" wrapText="1"/>
    </xf>
    <xf numFmtId="0" fontId="24" fillId="0" borderId="0" xfId="5" applyFont="1" applyAlignment="1">
      <alignment horizontal="center" vertical="top"/>
    </xf>
    <xf numFmtId="171" fontId="24" fillId="0" borderId="0" xfId="5" applyNumberFormat="1" applyFont="1" applyAlignment="1">
      <alignment horizontal="right" vertical="top"/>
    </xf>
    <xf numFmtId="170" fontId="24" fillId="0" borderId="0" xfId="5" applyNumberFormat="1" applyFont="1" applyAlignment="1">
      <alignment horizontal="center" vertical="top"/>
    </xf>
    <xf numFmtId="170" fontId="24" fillId="0" borderId="0" xfId="5" applyNumberFormat="1" applyFont="1" applyAlignment="1">
      <alignment horizontal="right" vertical="top"/>
    </xf>
    <xf numFmtId="0" fontId="24" fillId="0" borderId="0" xfId="5" applyFont="1" applyAlignment="1">
      <alignment vertical="top"/>
    </xf>
    <xf numFmtId="0" fontId="25" fillId="0" borderId="33" xfId="5" applyFont="1" applyBorder="1" applyAlignment="1">
      <alignment vertical="top"/>
    </xf>
    <xf numFmtId="0" fontId="25" fillId="0" borderId="35" xfId="5" applyFont="1" applyBorder="1" applyAlignment="1">
      <alignment vertical="top"/>
    </xf>
    <xf numFmtId="0" fontId="26" fillId="0" borderId="36" xfId="5" applyFont="1" applyBorder="1" applyAlignment="1">
      <alignment horizontal="left" vertical="top"/>
    </xf>
    <xf numFmtId="0" fontId="26" fillId="0" borderId="15" xfId="5" applyFont="1" applyBorder="1" applyAlignment="1">
      <alignment horizontal="left" vertical="top"/>
    </xf>
    <xf numFmtId="0" fontId="24" fillId="0" borderId="38" xfId="5" applyFont="1" applyBorder="1" applyAlignment="1">
      <alignment vertical="top"/>
    </xf>
    <xf numFmtId="0" fontId="26" fillId="0" borderId="0" xfId="5" applyFont="1" applyAlignment="1">
      <alignment vertical="top"/>
    </xf>
    <xf numFmtId="0" fontId="26" fillId="0" borderId="39" xfId="5" applyFont="1" applyBorder="1" applyAlignment="1">
      <alignment horizontal="left" vertical="top"/>
    </xf>
    <xf numFmtId="0" fontId="26" fillId="0" borderId="17" xfId="5" applyFont="1" applyBorder="1" applyAlignment="1">
      <alignment horizontal="left" vertical="top" wrapText="1"/>
    </xf>
    <xf numFmtId="0" fontId="26" fillId="0" borderId="17" xfId="5" applyFont="1" applyBorder="1" applyAlignment="1">
      <alignment horizontal="center" vertical="top"/>
    </xf>
    <xf numFmtId="49" fontId="26" fillId="0" borderId="40" xfId="5" applyNumberFormat="1" applyFont="1" applyBorder="1" applyAlignment="1">
      <alignment horizontal="center" vertical="top"/>
    </xf>
    <xf numFmtId="0" fontId="26" fillId="0" borderId="38" xfId="5" applyFont="1" applyBorder="1" applyAlignment="1">
      <alignment vertical="top"/>
    </xf>
    <xf numFmtId="0" fontId="26" fillId="0" borderId="17" xfId="5" applyFont="1" applyBorder="1" applyAlignment="1">
      <alignment horizontal="right" vertical="top"/>
    </xf>
    <xf numFmtId="0" fontId="26" fillId="0" borderId="17" xfId="5" applyFont="1" applyBorder="1" applyAlignment="1">
      <alignment horizontal="left" vertical="top"/>
    </xf>
    <xf numFmtId="0" fontId="26" fillId="0" borderId="17" xfId="5" applyFont="1" applyBorder="1" applyAlignment="1">
      <alignment horizontal="center" vertical="top" wrapText="1"/>
    </xf>
    <xf numFmtId="170" fontId="27" fillId="0" borderId="41" xfId="5" applyNumberFormat="1" applyFont="1" applyBorder="1" applyAlignment="1">
      <alignment vertical="top"/>
    </xf>
    <xf numFmtId="0" fontId="27" fillId="3" borderId="38" xfId="5" applyFont="1" applyFill="1" applyBorder="1" applyAlignment="1">
      <alignment vertical="top"/>
    </xf>
    <xf numFmtId="0" fontId="29" fillId="0" borderId="39" xfId="5" applyFont="1" applyBorder="1" applyAlignment="1">
      <alignment horizontal="center" vertical="top" wrapText="1"/>
    </xf>
    <xf numFmtId="0" fontId="29" fillId="0" borderId="17" xfId="5" applyFont="1" applyBorder="1" applyAlignment="1">
      <alignment horizontal="center" vertical="top" wrapText="1"/>
    </xf>
    <xf numFmtId="171" fontId="29" fillId="0" borderId="17" xfId="5" applyNumberFormat="1" applyFont="1" applyBorder="1" applyAlignment="1">
      <alignment horizontal="right" vertical="top" wrapText="1"/>
    </xf>
    <xf numFmtId="170" fontId="29" fillId="0" borderId="17" xfId="5" applyNumberFormat="1" applyFont="1" applyBorder="1" applyAlignment="1">
      <alignment horizontal="center" vertical="top" wrapText="1"/>
    </xf>
    <xf numFmtId="170" fontId="29" fillId="0" borderId="40" xfId="5" applyNumberFormat="1" applyFont="1" applyBorder="1" applyAlignment="1">
      <alignment horizontal="center" vertical="top" wrapText="1"/>
    </xf>
    <xf numFmtId="0" fontId="24" fillId="0" borderId="38" xfId="5" applyFont="1" applyBorder="1" applyAlignment="1">
      <alignment horizontal="center" vertical="top" wrapText="1"/>
    </xf>
    <xf numFmtId="0" fontId="24" fillId="0" borderId="0" xfId="5" applyFont="1" applyAlignment="1">
      <alignment vertical="top" wrapText="1"/>
    </xf>
    <xf numFmtId="0" fontId="30" fillId="0" borderId="17" xfId="5" applyFont="1" applyBorder="1" applyAlignment="1">
      <alignment horizontal="center" vertical="top" wrapText="1"/>
    </xf>
    <xf numFmtId="0" fontId="29" fillId="0" borderId="17" xfId="5" applyFont="1" applyBorder="1" applyAlignment="1">
      <alignment horizontal="left" vertical="top"/>
    </xf>
    <xf numFmtId="0" fontId="29" fillId="0" borderId="17" xfId="5" applyFont="1" applyBorder="1" applyAlignment="1">
      <alignment horizontal="center" vertical="top"/>
    </xf>
    <xf numFmtId="0" fontId="29" fillId="0" borderId="18" xfId="5" applyFont="1" applyBorder="1" applyAlignment="1">
      <alignment horizontal="center" vertical="top"/>
    </xf>
    <xf numFmtId="4" fontId="29" fillId="0" borderId="40" xfId="5" applyNumberFormat="1" applyFont="1" applyBorder="1" applyAlignment="1">
      <alignment horizontal="right" vertical="top"/>
    </xf>
    <xf numFmtId="10" fontId="26" fillId="0" borderId="33" xfId="14" applyNumberFormat="1" applyFont="1" applyBorder="1" applyAlignment="1" applyProtection="1">
      <alignment vertical="top"/>
    </xf>
    <xf numFmtId="0" fontId="29" fillId="0" borderId="17" xfId="5" applyFont="1" applyBorder="1" applyAlignment="1">
      <alignment horizontal="right" vertical="top"/>
    </xf>
    <xf numFmtId="0" fontId="30" fillId="0" borderId="39" xfId="5" applyFont="1" applyBorder="1" applyAlignment="1">
      <alignment horizontal="center" vertical="top" wrapText="1"/>
    </xf>
    <xf numFmtId="0" fontId="30" fillId="0" borderId="17" xfId="5" applyFont="1" applyBorder="1" applyAlignment="1">
      <alignment horizontal="left" vertical="top"/>
    </xf>
    <xf numFmtId="0" fontId="30" fillId="0" borderId="17" xfId="5" applyFont="1" applyBorder="1" applyAlignment="1">
      <alignment horizontal="center" vertical="top"/>
    </xf>
    <xf numFmtId="4" fontId="30" fillId="0" borderId="17" xfId="5" applyNumberFormat="1" applyFont="1" applyBorder="1" applyAlignment="1">
      <alignment horizontal="right" vertical="top"/>
    </xf>
    <xf numFmtId="4" fontId="30" fillId="0" borderId="17" xfId="5" applyNumberFormat="1" applyFont="1" applyBorder="1" applyAlignment="1">
      <alignment horizontal="center" vertical="top"/>
    </xf>
    <xf numFmtId="4" fontId="30" fillId="0" borderId="18" xfId="5" applyNumberFormat="1" applyFont="1" applyBorder="1" applyAlignment="1">
      <alignment horizontal="center" vertical="top"/>
    </xf>
    <xf numFmtId="4" fontId="30" fillId="0" borderId="40" xfId="5" applyNumberFormat="1" applyFont="1" applyBorder="1" applyAlignment="1">
      <alignment horizontal="right" vertical="top"/>
    </xf>
    <xf numFmtId="10" fontId="24" fillId="0" borderId="33" xfId="14" applyNumberFormat="1" applyFont="1" applyBorder="1" applyAlignment="1" applyProtection="1">
      <alignment vertical="top"/>
    </xf>
    <xf numFmtId="0" fontId="30" fillId="0" borderId="17" xfId="5" applyFont="1" applyBorder="1" applyAlignment="1">
      <alignment horizontal="left" vertical="top" wrapText="1"/>
    </xf>
    <xf numFmtId="10" fontId="24" fillId="0" borderId="0" xfId="14" applyNumberFormat="1" applyFont="1" applyBorder="1" applyAlignment="1" applyProtection="1">
      <alignment vertical="top"/>
    </xf>
    <xf numFmtId="4" fontId="24" fillId="0" borderId="0" xfId="5" applyNumberFormat="1" applyFont="1" applyAlignment="1">
      <alignment horizontal="left" vertical="top"/>
    </xf>
    <xf numFmtId="0" fontId="29" fillId="0" borderId="17" xfId="5" applyFont="1" applyBorder="1" applyAlignment="1">
      <alignment horizontal="left" vertical="top" wrapText="1"/>
    </xf>
    <xf numFmtId="10" fontId="26" fillId="0" borderId="42" xfId="14" applyNumberFormat="1" applyFont="1" applyBorder="1" applyAlignment="1" applyProtection="1">
      <alignment vertical="top"/>
    </xf>
    <xf numFmtId="9" fontId="29" fillId="0" borderId="38" xfId="5" applyNumberFormat="1" applyFont="1" applyBorder="1" applyAlignment="1">
      <alignment horizontal="right" vertical="top"/>
    </xf>
    <xf numFmtId="4" fontId="24" fillId="0" borderId="0" xfId="5" applyNumberFormat="1" applyFont="1" applyAlignment="1">
      <alignment vertical="top"/>
    </xf>
    <xf numFmtId="4" fontId="31" fillId="0" borderId="0" xfId="5" applyNumberFormat="1" applyFont="1" applyAlignment="1">
      <alignment horizontal="right" vertical="top"/>
    </xf>
    <xf numFmtId="2" fontId="30" fillId="0" borderId="17" xfId="5" applyNumberFormat="1" applyFont="1" applyBorder="1" applyAlignment="1">
      <alignment horizontal="right" vertical="top"/>
    </xf>
    <xf numFmtId="2" fontId="30" fillId="0" borderId="17" xfId="5" applyNumberFormat="1" applyFont="1" applyBorder="1" applyAlignment="1">
      <alignment horizontal="center" vertical="top"/>
    </xf>
    <xf numFmtId="4" fontId="29" fillId="0" borderId="45" xfId="5" applyNumberFormat="1" applyFont="1" applyBorder="1" applyAlignment="1">
      <alignment horizontal="right" vertical="top"/>
    </xf>
    <xf numFmtId="4" fontId="29" fillId="0" borderId="46" xfId="5" applyNumberFormat="1" applyFont="1" applyBorder="1" applyAlignment="1">
      <alignment horizontal="right" vertical="top"/>
    </xf>
    <xf numFmtId="0" fontId="32" fillId="0" borderId="0" xfId="7" applyFont="1"/>
    <xf numFmtId="0" fontId="34" fillId="0" borderId="0" xfId="7" applyFont="1"/>
    <xf numFmtId="2" fontId="32" fillId="0" borderId="0" xfId="7" applyNumberFormat="1" applyFont="1"/>
    <xf numFmtId="0" fontId="32" fillId="0" borderId="0" xfId="7" applyFont="1" applyAlignment="1">
      <alignment horizontal="center"/>
    </xf>
    <xf numFmtId="2" fontId="34" fillId="0" borderId="0" xfId="7" applyNumberFormat="1" applyFont="1"/>
    <xf numFmtId="0" fontId="34" fillId="0" borderId="0" xfId="7" applyFont="1" applyAlignment="1">
      <alignment horizontal="center"/>
    </xf>
    <xf numFmtId="2" fontId="32" fillId="0" borderId="0" xfId="7" applyNumberFormat="1" applyFont="1" applyAlignment="1">
      <alignment horizontal="center"/>
    </xf>
    <xf numFmtId="0" fontId="34" fillId="0" borderId="3" xfId="7" applyFont="1" applyBorder="1" applyAlignment="1">
      <alignment horizontal="center" vertical="center"/>
    </xf>
    <xf numFmtId="0" fontId="34" fillId="0" borderId="3" xfId="7" applyFont="1" applyBorder="1" applyAlignment="1">
      <alignment horizontal="center" vertical="center" wrapText="1"/>
    </xf>
    <xf numFmtId="0" fontId="34" fillId="0" borderId="3" xfId="7" applyFont="1" applyBorder="1" applyAlignment="1">
      <alignment vertical="center"/>
    </xf>
    <xf numFmtId="0" fontId="32" fillId="0" borderId="0" xfId="7" applyFont="1" applyAlignment="1">
      <alignment horizontal="center" wrapText="1"/>
    </xf>
    <xf numFmtId="0" fontId="34" fillId="0" borderId="27" xfId="7" applyFont="1" applyBorder="1" applyAlignment="1">
      <alignment horizontal="center"/>
    </xf>
    <xf numFmtId="0" fontId="32" fillId="0" borderId="47" xfId="7" applyFont="1" applyBorder="1" applyAlignment="1">
      <alignment horizontal="center" wrapText="1"/>
    </xf>
    <xf numFmtId="0" fontId="32" fillId="0" borderId="47" xfId="7" applyFont="1" applyBorder="1"/>
    <xf numFmtId="2" fontId="34" fillId="0" borderId="47" xfId="7" applyNumberFormat="1" applyFont="1" applyBorder="1" applyAlignment="1">
      <alignment horizontal="center" wrapText="1"/>
    </xf>
    <xf numFmtId="2" fontId="34" fillId="0" borderId="26" xfId="7" applyNumberFormat="1" applyFont="1" applyBorder="1" applyAlignment="1">
      <alignment horizontal="center" wrapText="1"/>
    </xf>
    <xf numFmtId="174" fontId="32" fillId="0" borderId="0" xfId="7" applyNumberFormat="1" applyFont="1" applyAlignment="1">
      <alignment horizontal="center" wrapText="1"/>
    </xf>
    <xf numFmtId="174" fontId="32" fillId="0" borderId="0" xfId="7" applyNumberFormat="1" applyFont="1" applyAlignment="1">
      <alignment horizontal="center"/>
    </xf>
    <xf numFmtId="4" fontId="34" fillId="0" borderId="0" xfId="7" applyNumberFormat="1" applyFont="1" applyAlignment="1">
      <alignment horizontal="center"/>
    </xf>
    <xf numFmtId="0" fontId="32" fillId="0" borderId="0" xfId="7" applyFont="1" applyAlignment="1">
      <alignment vertical="center"/>
    </xf>
    <xf numFmtId="4" fontId="32" fillId="0" borderId="0" xfId="7" applyNumberFormat="1" applyFont="1"/>
    <xf numFmtId="4" fontId="34" fillId="0" borderId="0" xfId="7" applyNumberFormat="1" applyFont="1"/>
    <xf numFmtId="2" fontId="34" fillId="0" borderId="0" xfId="7" applyNumberFormat="1" applyFont="1" applyAlignment="1">
      <alignment horizontal="center"/>
    </xf>
    <xf numFmtId="0" fontId="32" fillId="0" borderId="0" xfId="7" applyFont="1" applyAlignment="1">
      <alignment vertical="top"/>
    </xf>
    <xf numFmtId="0" fontId="32" fillId="0" borderId="0" xfId="7" applyFont="1" applyAlignment="1">
      <alignment horizontal="left" wrapText="1"/>
    </xf>
    <xf numFmtId="0" fontId="35" fillId="0" borderId="0" xfId="7" applyFont="1" applyAlignment="1">
      <alignment horizontal="center"/>
    </xf>
    <xf numFmtId="4" fontId="32" fillId="0" borderId="0" xfId="7" applyNumberFormat="1" applyFont="1" applyAlignment="1">
      <alignment horizontal="center"/>
    </xf>
    <xf numFmtId="0" fontId="32" fillId="0" borderId="0" xfId="7" applyFont="1" applyAlignment="1">
      <alignment horizontal="left"/>
    </xf>
    <xf numFmtId="4" fontId="34" fillId="0" borderId="0" xfId="7" applyNumberFormat="1" applyFont="1" applyAlignment="1">
      <alignment horizontal="right"/>
    </xf>
    <xf numFmtId="0" fontId="34" fillId="0" borderId="0" xfId="7" applyFont="1" applyAlignment="1">
      <alignment horizontal="left"/>
    </xf>
    <xf numFmtId="175" fontId="32" fillId="0" borderId="0" xfId="7" applyNumberFormat="1" applyFont="1"/>
    <xf numFmtId="2" fontId="32" fillId="0" borderId="0" xfId="7" applyNumberFormat="1" applyFont="1" applyAlignment="1">
      <alignment horizontal="right"/>
    </xf>
    <xf numFmtId="0" fontId="2" fillId="0" borderId="0" xfId="7"/>
    <xf numFmtId="0" fontId="2" fillId="0" borderId="0" xfId="7" applyAlignment="1">
      <alignment horizontal="center"/>
    </xf>
    <xf numFmtId="2" fontId="2" fillId="0" borderId="0" xfId="7" applyNumberFormat="1" applyAlignment="1">
      <alignment horizontal="center"/>
    </xf>
    <xf numFmtId="2" fontId="2" fillId="0" borderId="0" xfId="7" applyNumberFormat="1" applyFont="1"/>
    <xf numFmtId="0" fontId="36" fillId="0" borderId="0" xfId="7" applyFont="1" applyAlignment="1">
      <alignment horizontal="center"/>
    </xf>
    <xf numFmtId="2" fontId="36" fillId="0" borderId="0" xfId="7" applyNumberFormat="1" applyFont="1" applyAlignment="1">
      <alignment horizontal="center"/>
    </xf>
    <xf numFmtId="0" fontId="36" fillId="0" borderId="0" xfId="7" applyFont="1"/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168" fontId="10" fillId="0" borderId="3" xfId="1" applyNumberFormat="1" applyFont="1" applyBorder="1" applyAlignment="1" applyProtection="1">
      <alignment horizontal="center" vertical="center"/>
    </xf>
    <xf numFmtId="0" fontId="16" fillId="0" borderId="3" xfId="5" applyFont="1" applyBorder="1" applyAlignment="1">
      <alignment horizontal="left" vertical="center" wrapText="1"/>
    </xf>
    <xf numFmtId="0" fontId="16" fillId="0" borderId="47" xfId="5" applyFont="1" applyBorder="1" applyAlignment="1">
      <alignment horizontal="center" vertical="top" wrapText="1"/>
    </xf>
    <xf numFmtId="0" fontId="16" fillId="0" borderId="47" xfId="5" applyFont="1" applyBorder="1" applyAlignment="1">
      <alignment horizontal="left" vertical="top" wrapText="1"/>
    </xf>
    <xf numFmtId="0" fontId="16" fillId="0" borderId="47" xfId="5" applyFont="1" applyBorder="1" applyAlignment="1">
      <alignment horizontal="center" vertical="top"/>
    </xf>
    <xf numFmtId="4" fontId="13" fillId="0" borderId="47" xfId="5" applyNumberFormat="1" applyFont="1" applyBorder="1" applyAlignment="1">
      <alignment horizontal="center" vertical="top"/>
    </xf>
    <xf numFmtId="168" fontId="12" fillId="0" borderId="47" xfId="1" applyNumberFormat="1" applyFont="1" applyBorder="1" applyAlignment="1" applyProtection="1">
      <alignment horizontal="center" vertical="top"/>
    </xf>
    <xf numFmtId="168" fontId="10" fillId="0" borderId="47" xfId="1" applyNumberFormat="1" applyFont="1" applyBorder="1" applyAlignment="1" applyProtection="1">
      <alignment horizontal="center" vertical="top"/>
    </xf>
    <xf numFmtId="0" fontId="37" fillId="13" borderId="3" xfId="5" applyFont="1" applyFill="1" applyBorder="1" applyAlignment="1">
      <alignment horizontal="center" vertical="center" wrapText="1"/>
    </xf>
    <xf numFmtId="0" fontId="37" fillId="13" borderId="3" xfId="5" applyFont="1" applyFill="1" applyBorder="1" applyAlignment="1">
      <alignment horizontal="left" vertical="center" wrapText="1"/>
    </xf>
    <xf numFmtId="2" fontId="37" fillId="13" borderId="3" xfId="5" applyNumberFormat="1" applyFont="1" applyFill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4" fontId="6" fillId="0" borderId="15" xfId="0" applyNumberFormat="1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0" fontId="6" fillId="0" borderId="17" xfId="0" applyFont="1" applyBorder="1" applyAlignment="1" applyProtection="1">
      <alignment horizontal="left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vertical="center"/>
      <protection locked="0"/>
    </xf>
    <xf numFmtId="168" fontId="6" fillId="0" borderId="17" xfId="0" applyNumberFormat="1" applyFont="1" applyBorder="1" applyAlignment="1" applyProtection="1">
      <alignment horizontal="center" vertical="center"/>
      <protection locked="0"/>
    </xf>
    <xf numFmtId="4" fontId="6" fillId="3" borderId="17" xfId="0" applyNumberFormat="1" applyFont="1" applyFill="1" applyBorder="1" applyAlignment="1" applyProtection="1">
      <alignment vertical="center"/>
      <protection locked="0"/>
    </xf>
    <xf numFmtId="168" fontId="6" fillId="0" borderId="18" xfId="0" applyNumberFormat="1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4" fontId="6" fillId="0" borderId="14" xfId="0" applyNumberFormat="1" applyFont="1" applyBorder="1" applyAlignment="1" applyProtection="1">
      <alignment vertical="center"/>
      <protection locked="0"/>
    </xf>
    <xf numFmtId="4" fontId="6" fillId="0" borderId="14" xfId="0" applyNumberFormat="1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168" fontId="5" fillId="0" borderId="3" xfId="0" applyNumberFormat="1" applyFont="1" applyBorder="1" applyAlignment="1" applyProtection="1">
      <alignment horizontal="center" vertical="center"/>
      <protection locked="0"/>
    </xf>
    <xf numFmtId="165" fontId="6" fillId="0" borderId="0" xfId="0" applyNumberFormat="1" applyFont="1" applyBorder="1" applyAlignment="1" applyProtection="1">
      <alignment horizontal="center" vertical="center"/>
      <protection locked="0"/>
    </xf>
    <xf numFmtId="2" fontId="5" fillId="3" borderId="0" xfId="8" applyNumberFormat="1" applyFont="1" applyFill="1" applyBorder="1" applyAlignment="1" applyProtection="1">
      <alignment horizontal="center" vertical="center"/>
      <protection locked="0"/>
    </xf>
    <xf numFmtId="2" fontId="6" fillId="4" borderId="23" xfId="0" applyNumberFormat="1" applyFont="1" applyFill="1" applyBorder="1" applyAlignment="1" applyProtection="1">
      <alignment horizontal="center" vertical="center"/>
      <protection locked="0"/>
    </xf>
    <xf numFmtId="4" fontId="6" fillId="4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168" fontId="5" fillId="0" borderId="21" xfId="0" applyNumberFormat="1" applyFont="1" applyBorder="1" applyAlignment="1" applyProtection="1">
      <alignment horizontal="center" vertical="center"/>
      <protection locked="0"/>
    </xf>
    <xf numFmtId="4" fontId="5" fillId="0" borderId="21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0" fontId="11" fillId="3" borderId="0" xfId="5" applyFont="1" applyFill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top"/>
    </xf>
    <xf numFmtId="0" fontId="12" fillId="0" borderId="2" xfId="5" applyFont="1" applyBorder="1" applyAlignment="1">
      <alignment horizontal="left" vertical="center" wrapText="1"/>
    </xf>
    <xf numFmtId="0" fontId="12" fillId="0" borderId="24" xfId="5" applyFont="1" applyBorder="1" applyAlignment="1">
      <alignment horizontal="left" vertical="center" wrapText="1"/>
    </xf>
    <xf numFmtId="0" fontId="12" fillId="0" borderId="25" xfId="5" applyFont="1" applyBorder="1" applyAlignment="1">
      <alignment horizontal="center" vertical="top" wrapText="1"/>
    </xf>
    <xf numFmtId="0" fontId="13" fillId="0" borderId="3" xfId="5" applyFont="1" applyBorder="1" applyAlignment="1">
      <alignment horizontal="center" vertical="center" wrapText="1"/>
    </xf>
    <xf numFmtId="0" fontId="13" fillId="5" borderId="3" xfId="5" applyFont="1" applyFill="1" applyBorder="1" applyAlignment="1">
      <alignment horizontal="left" vertical="center" wrapText="1"/>
    </xf>
    <xf numFmtId="0" fontId="13" fillId="0" borderId="3" xfId="5" applyFont="1" applyBorder="1" applyAlignment="1">
      <alignment vertical="top"/>
    </xf>
    <xf numFmtId="0" fontId="13" fillId="0" borderId="3" xfId="5" applyFont="1" applyBorder="1" applyAlignment="1">
      <alignment horizontal="left" vertical="top"/>
    </xf>
    <xf numFmtId="4" fontId="12" fillId="5" borderId="27" xfId="5" applyNumberFormat="1" applyFont="1" applyFill="1" applyBorder="1" applyAlignment="1">
      <alignment horizontal="center" vertical="center"/>
    </xf>
    <xf numFmtId="0" fontId="15" fillId="3" borderId="0" xfId="5" applyFont="1" applyFill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/>
    </xf>
    <xf numFmtId="0" fontId="12" fillId="0" borderId="3" xfId="5" applyFont="1" applyBorder="1" applyAlignment="1">
      <alignment horizontal="left" vertical="center" wrapText="1"/>
    </xf>
    <xf numFmtId="168" fontId="12" fillId="3" borderId="26" xfId="5" applyNumberFormat="1" applyFont="1" applyFill="1" applyBorder="1" applyAlignment="1">
      <alignment horizontal="right" vertical="center"/>
    </xf>
    <xf numFmtId="0" fontId="12" fillId="0" borderId="3" xfId="5" applyFont="1" applyBorder="1" applyAlignment="1">
      <alignment horizontal="center" vertical="center" wrapText="1"/>
    </xf>
    <xf numFmtId="168" fontId="12" fillId="3" borderId="29" xfId="5" applyNumberFormat="1" applyFont="1" applyFill="1" applyBorder="1" applyAlignment="1">
      <alignment horizontal="right" vertical="center"/>
    </xf>
    <xf numFmtId="0" fontId="12" fillId="0" borderId="25" xfId="5" applyFont="1" applyBorder="1" applyAlignment="1">
      <alignment horizontal="center" vertical="center" wrapText="1"/>
    </xf>
    <xf numFmtId="0" fontId="13" fillId="6" borderId="27" xfId="5" applyFont="1" applyFill="1" applyBorder="1" applyAlignment="1">
      <alignment horizontal="left" vertical="center"/>
    </xf>
    <xf numFmtId="0" fontId="13" fillId="6" borderId="3" xfId="5" applyFont="1" applyFill="1" applyBorder="1" applyAlignment="1">
      <alignment horizontal="right" vertical="center"/>
    </xf>
    <xf numFmtId="0" fontId="13" fillId="5" borderId="3" xfId="5" applyFont="1" applyFill="1" applyBorder="1" applyAlignment="1">
      <alignment horizontal="left" vertical="center"/>
    </xf>
    <xf numFmtId="4" fontId="12" fillId="5" borderId="3" xfId="5" applyNumberFormat="1" applyFont="1" applyFill="1" applyBorder="1" applyAlignment="1">
      <alignment horizontal="right" vertical="center"/>
    </xf>
    <xf numFmtId="0" fontId="17" fillId="3" borderId="27" xfId="0" applyFont="1" applyFill="1" applyBorder="1" applyAlignment="1">
      <alignment horizontal="center" vertical="center" wrapText="1"/>
    </xf>
    <xf numFmtId="0" fontId="17" fillId="3" borderId="47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47" xfId="0" applyNumberFormat="1" applyFont="1" applyBorder="1" applyAlignment="1">
      <alignment horizontal="center" vertical="center" wrapText="1"/>
    </xf>
    <xf numFmtId="49" fontId="14" fillId="0" borderId="2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 indent="15"/>
    </xf>
    <xf numFmtId="0" fontId="9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 indent="6"/>
    </xf>
    <xf numFmtId="0" fontId="14" fillId="0" borderId="2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15" fillId="3" borderId="23" xfId="5" applyFont="1" applyFill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/>
    </xf>
    <xf numFmtId="0" fontId="16" fillId="0" borderId="3" xfId="5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8" fontId="12" fillId="0" borderId="3" xfId="1" applyNumberFormat="1" applyFont="1" applyBorder="1" applyAlignment="1" applyProtection="1">
      <alignment horizontal="center" vertical="center"/>
    </xf>
    <xf numFmtId="168" fontId="10" fillId="0" borderId="3" xfId="1" applyNumberFormat="1" applyFont="1" applyBorder="1" applyAlignment="1" applyProtection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6" fillId="0" borderId="3" xfId="5" applyFont="1" applyBorder="1" applyAlignment="1">
      <alignment horizontal="center" vertical="center"/>
    </xf>
    <xf numFmtId="4" fontId="13" fillId="0" borderId="3" xfId="5" applyNumberFormat="1" applyFont="1" applyBorder="1" applyAlignment="1">
      <alignment horizontal="center" vertical="center"/>
    </xf>
    <xf numFmtId="0" fontId="16" fillId="0" borderId="24" xfId="5" applyFont="1" applyBorder="1" applyAlignment="1">
      <alignment horizontal="center" vertical="center" wrapText="1"/>
    </xf>
    <xf numFmtId="0" fontId="16" fillId="0" borderId="24" xfId="5" applyFont="1" applyBorder="1" applyAlignment="1">
      <alignment horizontal="center" vertical="center"/>
    </xf>
    <xf numFmtId="4" fontId="13" fillId="0" borderId="24" xfId="5" applyNumberFormat="1" applyFont="1" applyBorder="1" applyAlignment="1">
      <alignment horizontal="center" vertical="center"/>
    </xf>
    <xf numFmtId="168" fontId="10" fillId="0" borderId="3" xfId="1" applyNumberFormat="1" applyFont="1" applyBorder="1" applyAlignment="1" applyProtection="1">
      <alignment horizontal="center" vertical="center"/>
    </xf>
    <xf numFmtId="2" fontId="10" fillId="0" borderId="3" xfId="1" applyNumberFormat="1" applyFont="1" applyBorder="1" applyAlignment="1" applyProtection="1">
      <alignment horizontal="left" vertical="center"/>
    </xf>
    <xf numFmtId="2" fontId="10" fillId="0" borderId="3" xfId="1" applyNumberFormat="1" applyFont="1" applyBorder="1" applyAlignment="1" applyProtection="1">
      <alignment horizontal="center" vertical="center"/>
    </xf>
    <xf numFmtId="0" fontId="16" fillId="0" borderId="3" xfId="5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3" fillId="5" borderId="3" xfId="5" applyFont="1" applyFill="1" applyBorder="1" applyAlignment="1">
      <alignment vertical="center" wrapText="1"/>
    </xf>
    <xf numFmtId="168" fontId="10" fillId="0" borderId="3" xfId="1" applyNumberFormat="1" applyFont="1" applyBorder="1" applyAlignment="1" applyProtection="1">
      <alignment horizontal="left" vertical="center" wrapText="1"/>
    </xf>
    <xf numFmtId="168" fontId="12" fillId="0" borderId="24" xfId="1" applyNumberFormat="1" applyFont="1" applyBorder="1" applyAlignment="1" applyProtection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10" fontId="12" fillId="3" borderId="3" xfId="0" applyNumberFormat="1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left" vertical="center"/>
    </xf>
    <xf numFmtId="0" fontId="12" fillId="3" borderId="28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28" xfId="0" applyFont="1" applyFill="1" applyBorder="1" applyAlignment="1" applyProtection="1">
      <alignment horizontal="left" vertical="center"/>
      <protection locked="0"/>
    </xf>
    <xf numFmtId="169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7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168" fontId="12" fillId="8" borderId="24" xfId="0" applyNumberFormat="1" applyFont="1" applyFill="1" applyBorder="1" applyAlignment="1">
      <alignment horizontal="center" vertical="center" wrapText="1"/>
    </xf>
    <xf numFmtId="0" fontId="12" fillId="8" borderId="24" xfId="0" applyFont="1" applyFill="1" applyBorder="1" applyAlignment="1" applyProtection="1">
      <alignment horizontal="center" vertical="center"/>
      <protection hidden="1"/>
    </xf>
    <xf numFmtId="168" fontId="12" fillId="9" borderId="24" xfId="0" applyNumberFormat="1" applyFont="1" applyFill="1" applyBorder="1" applyAlignment="1">
      <alignment horizontal="center" vertical="center" wrapText="1"/>
    </xf>
    <xf numFmtId="168" fontId="12" fillId="11" borderId="24" xfId="0" applyNumberFormat="1" applyFont="1" applyFill="1" applyBorder="1" applyAlignment="1">
      <alignment horizontal="center" vertical="center" wrapText="1"/>
    </xf>
    <xf numFmtId="0" fontId="12" fillId="11" borderId="24" xfId="0" applyFont="1" applyFill="1" applyBorder="1" applyAlignment="1" applyProtection="1">
      <alignment horizontal="center" vertical="center"/>
      <protection hidden="1"/>
    </xf>
    <xf numFmtId="0" fontId="12" fillId="3" borderId="3" xfId="0" applyFont="1" applyFill="1" applyBorder="1" applyAlignment="1">
      <alignment horizontal="left" vertical="center" wrapText="1"/>
    </xf>
    <xf numFmtId="165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12" fillId="9" borderId="24" xfId="0" applyFont="1" applyFill="1" applyBorder="1" applyAlignment="1" applyProtection="1">
      <alignment horizontal="center" vertical="center"/>
      <protection hidden="1"/>
    </xf>
    <xf numFmtId="168" fontId="12" fillId="10" borderId="24" xfId="0" applyNumberFormat="1" applyFont="1" applyFill="1" applyBorder="1" applyAlignment="1">
      <alignment horizontal="center" vertical="center" wrapText="1"/>
    </xf>
    <xf numFmtId="0" fontId="12" fillId="10" borderId="24" xfId="0" applyFont="1" applyFill="1" applyBorder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left" vertical="center"/>
      <protection hidden="1"/>
    </xf>
    <xf numFmtId="0" fontId="12" fillId="0" borderId="3" xfId="0" applyFont="1" applyBorder="1" applyAlignment="1">
      <alignment horizontal="left" vertical="center"/>
    </xf>
    <xf numFmtId="0" fontId="24" fillId="0" borderId="0" xfId="5" applyFont="1" applyBorder="1" applyAlignment="1">
      <alignment horizontal="left" vertical="top"/>
    </xf>
    <xf numFmtId="0" fontId="25" fillId="0" borderId="0" xfId="5" applyFont="1" applyBorder="1" applyAlignment="1">
      <alignment horizontal="center" wrapText="1"/>
    </xf>
    <xf numFmtId="0" fontId="25" fillId="0" borderId="34" xfId="5" applyFont="1" applyBorder="1" applyAlignment="1">
      <alignment horizontal="center" vertical="top"/>
    </xf>
    <xf numFmtId="0" fontId="26" fillId="0" borderId="37" xfId="5" applyFont="1" applyBorder="1" applyAlignment="1">
      <alignment horizontal="left" vertical="top"/>
    </xf>
    <xf numFmtId="0" fontId="26" fillId="0" borderId="17" xfId="5" applyFont="1" applyBorder="1" applyAlignment="1">
      <alignment horizontal="left" vertical="top" wrapText="1"/>
    </xf>
    <xf numFmtId="0" fontId="26" fillId="0" borderId="17" xfId="5" applyFont="1" applyBorder="1" applyAlignment="1">
      <alignment horizontal="center" vertical="top"/>
    </xf>
    <xf numFmtId="170" fontId="26" fillId="0" borderId="17" xfId="5" applyNumberFormat="1" applyFont="1" applyBorder="1" applyAlignment="1">
      <alignment horizontal="center" vertical="top"/>
    </xf>
    <xf numFmtId="0" fontId="26" fillId="0" borderId="39" xfId="5" applyFont="1" applyBorder="1" applyAlignment="1">
      <alignment horizontal="left" vertical="top"/>
    </xf>
    <xf numFmtId="170" fontId="26" fillId="0" borderId="18" xfId="5" applyNumberFormat="1" applyFont="1" applyBorder="1" applyAlignment="1">
      <alignment horizontal="center" vertical="top"/>
    </xf>
    <xf numFmtId="0" fontId="28" fillId="0" borderId="17" xfId="5" applyFont="1" applyBorder="1" applyAlignment="1">
      <alignment horizontal="center" vertical="top"/>
    </xf>
    <xf numFmtId="170" fontId="26" fillId="0" borderId="40" xfId="5" applyNumberFormat="1" applyFont="1" applyBorder="1" applyAlignment="1">
      <alignment horizontal="center" vertical="top"/>
    </xf>
    <xf numFmtId="0" fontId="29" fillId="0" borderId="17" xfId="5" applyFont="1" applyBorder="1" applyAlignment="1">
      <alignment horizontal="left" vertical="top"/>
    </xf>
    <xf numFmtId="0" fontId="29" fillId="0" borderId="17" xfId="5" applyFont="1" applyBorder="1" applyAlignment="1">
      <alignment horizontal="center" vertical="top"/>
    </xf>
    <xf numFmtId="4" fontId="29" fillId="0" borderId="44" xfId="5" applyNumberFormat="1" applyFont="1" applyBorder="1" applyAlignment="1">
      <alignment horizontal="right" vertical="top"/>
    </xf>
    <xf numFmtId="0" fontId="29" fillId="0" borderId="43" xfId="5" applyFont="1" applyBorder="1" applyAlignment="1">
      <alignment horizontal="center" vertical="top" wrapText="1"/>
    </xf>
    <xf numFmtId="0" fontId="33" fillId="0" borderId="0" xfId="7" applyFont="1" applyBorder="1" applyAlignment="1">
      <alignment horizontal="center" wrapText="1"/>
    </xf>
    <xf numFmtId="0" fontId="32" fillId="0" borderId="0" xfId="7" applyFont="1" applyBorder="1" applyAlignment="1">
      <alignment horizontal="left" wrapText="1"/>
    </xf>
    <xf numFmtId="0" fontId="32" fillId="0" borderId="0" xfId="7" applyFont="1" applyBorder="1" applyAlignment="1">
      <alignment horizontal="left" vertical="center" wrapText="1"/>
    </xf>
    <xf numFmtId="0" fontId="34" fillId="0" borderId="0" xfId="7" applyFont="1" applyBorder="1" applyAlignment="1">
      <alignment horizontal="center"/>
    </xf>
    <xf numFmtId="0" fontId="12" fillId="0" borderId="47" xfId="5" applyFont="1" applyBorder="1" applyAlignment="1">
      <alignment horizontal="left" vertical="center"/>
    </xf>
  </cellXfs>
  <cellStyles count="21">
    <cellStyle name="Moeda" xfId="2" builtinId="4"/>
    <cellStyle name="Moeda 2" xfId="4" xr:uid="{00000000-0005-0000-0000-000001000000}"/>
    <cellStyle name="Normal" xfId="0" builtinId="0"/>
    <cellStyle name="Normal 2" xfId="5" xr:uid="{00000000-0005-0000-0000-000003000000}"/>
    <cellStyle name="Normal 2 2" xfId="6" xr:uid="{00000000-0005-0000-0000-000004000000}"/>
    <cellStyle name="Normal 3" xfId="7" xr:uid="{00000000-0005-0000-0000-000005000000}"/>
    <cellStyle name="Normal_Plan1" xfId="8" xr:uid="{00000000-0005-0000-0000-000006000000}"/>
    <cellStyle name="Porcentagem" xfId="3" builtinId="5"/>
    <cellStyle name="Porcentagem 2" xfId="9" xr:uid="{00000000-0005-0000-0000-000008000000}"/>
    <cellStyle name="Porcentagem 2 2" xfId="10" xr:uid="{00000000-0005-0000-0000-000009000000}"/>
    <cellStyle name="Porcentagem 2 2 2" xfId="11" xr:uid="{00000000-0005-0000-0000-00000A000000}"/>
    <cellStyle name="Porcentagem 2 3" xfId="12" xr:uid="{00000000-0005-0000-0000-00000B000000}"/>
    <cellStyle name="Porcentagem 3" xfId="13" xr:uid="{00000000-0005-0000-0000-00000C000000}"/>
    <cellStyle name="Separador de milhares 2" xfId="14" xr:uid="{00000000-0005-0000-0000-00000D000000}"/>
    <cellStyle name="Separador de milhares 2 2" xfId="15" xr:uid="{00000000-0005-0000-0000-00000E000000}"/>
    <cellStyle name="Separador de milhares 3" xfId="16" xr:uid="{00000000-0005-0000-0000-00000F000000}"/>
    <cellStyle name="Separador de milhares 3 2" xfId="17" xr:uid="{00000000-0005-0000-0000-000010000000}"/>
    <cellStyle name="Vírgula" xfId="1" builtinId="3"/>
    <cellStyle name="Vírgula 2" xfId="18" xr:uid="{00000000-0005-0000-0000-000012000000}"/>
    <cellStyle name="Vírgula 2 2" xfId="19" xr:uid="{00000000-0005-0000-0000-000013000000}"/>
    <cellStyle name="Vírgula 3" xfId="20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9C3"/>
      <rgbColor rgb="FF808080"/>
      <rgbColor rgb="FF9999FF"/>
      <rgbColor rgb="FF993366"/>
      <rgbColor rgb="FFFFFFC0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3E3E3"/>
      <rgbColor rgb="FFEBF1DE"/>
      <rgbColor rgb="FFFFFF99"/>
      <rgbColor rgb="FFFDEADA"/>
      <rgbColor rgb="FFFF99CC"/>
      <rgbColor rgb="FFCC99FF"/>
      <rgbColor rgb="FFEFEFB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3.png"/><Relationship Id="rId1" Type="http://schemas.openxmlformats.org/officeDocument/2006/relationships/image" Target="../media/image4.jpe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38160</xdr:colOff>
      <xdr:row>0</xdr:row>
      <xdr:rowOff>9360</xdr:rowOff>
    </xdr:from>
    <xdr:to>
      <xdr:col>6</xdr:col>
      <xdr:colOff>104040</xdr:colOff>
      <xdr:row>1</xdr:row>
      <xdr:rowOff>8640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8760" y="9360"/>
          <a:ext cx="668880" cy="199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998280</xdr:colOff>
      <xdr:row>0</xdr:row>
      <xdr:rowOff>122040</xdr:rowOff>
    </xdr:from>
    <xdr:to>
      <xdr:col>4</xdr:col>
      <xdr:colOff>302040</xdr:colOff>
      <xdr:row>0</xdr:row>
      <xdr:rowOff>844920</xdr:rowOff>
    </xdr:to>
    <xdr:pic>
      <xdr:nvPicPr>
        <xdr:cNvPr id="2" name="rg_hi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502320" y="122040"/>
          <a:ext cx="875880" cy="722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352440</xdr:colOff>
      <xdr:row>0</xdr:row>
      <xdr:rowOff>0</xdr:rowOff>
    </xdr:from>
    <xdr:to>
      <xdr:col>2</xdr:col>
      <xdr:colOff>146520</xdr:colOff>
      <xdr:row>0</xdr:row>
      <xdr:rowOff>985320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2440" y="0"/>
          <a:ext cx="1185120" cy="98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226440</xdr:colOff>
      <xdr:row>0</xdr:row>
      <xdr:rowOff>96120</xdr:rowOff>
    </xdr:from>
    <xdr:to>
      <xdr:col>7</xdr:col>
      <xdr:colOff>317160</xdr:colOff>
      <xdr:row>0</xdr:row>
      <xdr:rowOff>902880</xdr:rowOff>
    </xdr:to>
    <xdr:pic>
      <xdr:nvPicPr>
        <xdr:cNvPr id="3" name="rg_hi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391240" y="96120"/>
          <a:ext cx="1199160" cy="806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433080</xdr:colOff>
      <xdr:row>0</xdr:row>
      <xdr:rowOff>0</xdr:rowOff>
    </xdr:from>
    <xdr:to>
      <xdr:col>1</xdr:col>
      <xdr:colOff>897840</xdr:colOff>
      <xdr:row>0</xdr:row>
      <xdr:rowOff>984960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3080" y="0"/>
          <a:ext cx="1149840" cy="98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1321200</xdr:colOff>
      <xdr:row>0</xdr:row>
      <xdr:rowOff>259920</xdr:rowOff>
    </xdr:from>
    <xdr:to>
      <xdr:col>2</xdr:col>
      <xdr:colOff>468720</xdr:colOff>
      <xdr:row>0</xdr:row>
      <xdr:rowOff>815040</xdr:rowOff>
    </xdr:to>
    <xdr:pic>
      <xdr:nvPicPr>
        <xdr:cNvPr id="5" name="rg_hi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272560" y="259920"/>
          <a:ext cx="709560" cy="555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213480</xdr:colOff>
      <xdr:row>26</xdr:row>
      <xdr:rowOff>7920</xdr:rowOff>
    </xdr:from>
    <xdr:to>
      <xdr:col>2</xdr:col>
      <xdr:colOff>989640</xdr:colOff>
      <xdr:row>34</xdr:row>
      <xdr:rowOff>70200</xdr:rowOff>
    </xdr:to>
    <xdr:pic>
      <xdr:nvPicPr>
        <xdr:cNvPr id="6" name="Imagem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2"/>
        <a:srcRect l="7117" t="35704" r="47505" b="43491"/>
        <a:stretch/>
      </xdr:blipFill>
      <xdr:spPr>
        <a:xfrm>
          <a:off x="213480" y="6456240"/>
          <a:ext cx="6289560" cy="1357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178560</xdr:colOff>
      <xdr:row>0</xdr:row>
      <xdr:rowOff>18000</xdr:rowOff>
    </xdr:from>
    <xdr:to>
      <xdr:col>0</xdr:col>
      <xdr:colOff>1292760</xdr:colOff>
      <xdr:row>0</xdr:row>
      <xdr:rowOff>1003320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78560" y="18000"/>
          <a:ext cx="1114200" cy="98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544320</xdr:colOff>
      <xdr:row>0</xdr:row>
      <xdr:rowOff>128880</xdr:rowOff>
    </xdr:from>
    <xdr:to>
      <xdr:col>6</xdr:col>
      <xdr:colOff>1660680</xdr:colOff>
      <xdr:row>0</xdr:row>
      <xdr:rowOff>935640</xdr:rowOff>
    </xdr:to>
    <xdr:pic>
      <xdr:nvPicPr>
        <xdr:cNvPr id="8" name="rg_hi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53960" y="128880"/>
          <a:ext cx="1116360" cy="806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486720</xdr:colOff>
      <xdr:row>0</xdr:row>
      <xdr:rowOff>0</xdr:rowOff>
    </xdr:from>
    <xdr:to>
      <xdr:col>1</xdr:col>
      <xdr:colOff>865440</xdr:colOff>
      <xdr:row>1</xdr:row>
      <xdr:rowOff>2160</xdr:rowOff>
    </xdr:to>
    <xdr:pic>
      <xdr:nvPicPr>
        <xdr:cNvPr id="9" name="Imagem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86720" y="0"/>
          <a:ext cx="1063800" cy="1021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157680</xdr:colOff>
      <xdr:row>57</xdr:row>
      <xdr:rowOff>131760</xdr:rowOff>
    </xdr:from>
    <xdr:to>
      <xdr:col>2</xdr:col>
      <xdr:colOff>3884760</xdr:colOff>
      <xdr:row>57</xdr:row>
      <xdr:rowOff>3259800</xdr:rowOff>
    </xdr:to>
    <xdr:pic>
      <xdr:nvPicPr>
        <xdr:cNvPr id="10" name="Imagem 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842760" y="15064920"/>
          <a:ext cx="5396400" cy="3128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589320</xdr:colOff>
      <xdr:row>59</xdr:row>
      <xdr:rowOff>180000</xdr:rowOff>
    </xdr:from>
    <xdr:to>
      <xdr:col>6</xdr:col>
      <xdr:colOff>570960</xdr:colOff>
      <xdr:row>59</xdr:row>
      <xdr:rowOff>4211640</xdr:rowOff>
    </xdr:to>
    <xdr:pic>
      <xdr:nvPicPr>
        <xdr:cNvPr id="11" name="Imagem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589320" y="19149840"/>
          <a:ext cx="8891280" cy="4031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704520</xdr:colOff>
      <xdr:row>61</xdr:row>
      <xdr:rowOff>32760</xdr:rowOff>
    </xdr:from>
    <xdr:to>
      <xdr:col>5</xdr:col>
      <xdr:colOff>983160</xdr:colOff>
      <xdr:row>61</xdr:row>
      <xdr:rowOff>4473360</xdr:rowOff>
    </xdr:to>
    <xdr:pic>
      <xdr:nvPicPr>
        <xdr:cNvPr id="13" name="Imagem 9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389600" y="29130840"/>
          <a:ext cx="7303680" cy="4440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905040</xdr:colOff>
      <xdr:row>0</xdr:row>
      <xdr:rowOff>68760</xdr:rowOff>
    </xdr:from>
    <xdr:to>
      <xdr:col>17</xdr:col>
      <xdr:colOff>235440</xdr:colOff>
      <xdr:row>2</xdr:row>
      <xdr:rowOff>168840</xdr:rowOff>
    </xdr:to>
    <xdr:pic>
      <xdr:nvPicPr>
        <xdr:cNvPr id="14" name="rg_hi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007600" y="68760"/>
          <a:ext cx="1447200" cy="1137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0</xdr:row>
      <xdr:rowOff>0</xdr:rowOff>
    </xdr:from>
    <xdr:to>
      <xdr:col>3</xdr:col>
      <xdr:colOff>394560</xdr:colOff>
      <xdr:row>3</xdr:row>
      <xdr:rowOff>160920</xdr:rowOff>
    </xdr:to>
    <xdr:pic>
      <xdr:nvPicPr>
        <xdr:cNvPr id="15" name="Imagem 3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49120" y="0"/>
          <a:ext cx="1657080" cy="139896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rigo/Documents/PENDRIVE%2002/Oficina%20AMA%20-%20CAIXA%20-%20Sebrae/03%20-%20Contrato%20Repasse%20I/03.02%20-%20An&#225;lise%20-%20Cl&#225;usula%20Suspensiva/BDI/Composi&#231;&#227;o_BDI_Ac&#243;rd&#227;o_2622_TC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2"/>
  <sheetViews>
    <sheetView view="pageBreakPreview" zoomScale="130" zoomScaleNormal="100" zoomScaleSheetLayoutView="130" zoomScalePageLayoutView="200" workbookViewId="0">
      <selection activeCell="AL17" sqref="AL17:AR17"/>
    </sheetView>
  </sheetViews>
  <sheetFormatPr defaultRowHeight="12.75" x14ac:dyDescent="0.2"/>
  <cols>
    <col min="1" max="72" width="1.7109375" customWidth="1"/>
    <col min="73" max="73" width="6.85546875" customWidth="1"/>
    <col min="74" max="1025" width="1.7109375" customWidth="1"/>
  </cols>
  <sheetData>
    <row r="1" spans="1:73" ht="15.75" x14ac:dyDescent="0.2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2" t="s">
        <v>1</v>
      </c>
      <c r="BB1" s="342"/>
      <c r="BC1" s="342"/>
      <c r="BD1" s="342"/>
      <c r="BE1" s="342"/>
      <c r="BF1" s="342"/>
      <c r="BG1" s="342"/>
      <c r="BH1" s="342"/>
      <c r="BI1" s="343" t="s">
        <v>2</v>
      </c>
      <c r="BJ1" s="343"/>
      <c r="BK1" s="343"/>
      <c r="BL1" s="343"/>
      <c r="BM1" s="343"/>
      <c r="BN1" s="343"/>
      <c r="BO1" s="343"/>
      <c r="BP1" s="343"/>
      <c r="BQ1" s="343"/>
      <c r="BR1" s="343"/>
      <c r="BS1" s="343"/>
      <c r="BT1" s="343"/>
      <c r="BU1" s="1"/>
    </row>
    <row r="2" spans="1:73" x14ac:dyDescent="0.2">
      <c r="A2" s="2"/>
      <c r="B2" s="3"/>
      <c r="C2" s="3"/>
      <c r="D2" s="3"/>
      <c r="E2" s="3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2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x14ac:dyDescent="0.2">
      <c r="A3" s="5"/>
      <c r="B3" s="5"/>
      <c r="C3" s="5"/>
      <c r="D3" s="5"/>
      <c r="E3" s="5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</row>
    <row r="4" spans="1:73" x14ac:dyDescent="0.2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"/>
      <c r="Q4" s="344" t="s">
        <v>4</v>
      </c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5" t="s">
        <v>5</v>
      </c>
      <c r="AQ4" s="345"/>
      <c r="AR4" s="345"/>
      <c r="AS4" s="345"/>
      <c r="AT4" s="345"/>
      <c r="AU4" s="345"/>
      <c r="AV4" s="345"/>
      <c r="AW4" s="345"/>
      <c r="AX4" s="345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</row>
    <row r="5" spans="1:73" x14ac:dyDescent="0.2">
      <c r="A5" s="8"/>
      <c r="B5" s="9"/>
      <c r="C5" s="9"/>
      <c r="D5" s="9"/>
      <c r="E5" s="9"/>
      <c r="F5" s="6"/>
      <c r="G5" s="6"/>
      <c r="H5" s="9"/>
      <c r="I5" s="10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</row>
    <row r="6" spans="1:73" x14ac:dyDescent="0.2">
      <c r="A6" s="11"/>
      <c r="B6" s="2"/>
      <c r="C6" s="2"/>
      <c r="D6" s="2"/>
      <c r="E6" s="2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ht="12.75" customHeight="1" x14ac:dyDescent="0.2">
      <c r="A7" s="346" t="s">
        <v>6</v>
      </c>
      <c r="B7" s="346"/>
      <c r="C7" s="346"/>
      <c r="D7" s="346"/>
      <c r="E7" s="346"/>
      <c r="F7" s="347" t="s">
        <v>7</v>
      </c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8" t="s">
        <v>8</v>
      </c>
      <c r="AE7" s="348"/>
      <c r="AF7" s="348"/>
      <c r="AG7" s="348" t="s">
        <v>9</v>
      </c>
      <c r="AH7" s="348"/>
      <c r="AI7" s="348"/>
      <c r="AJ7" s="348"/>
      <c r="AK7" s="348"/>
      <c r="AL7" s="349" t="s">
        <v>10</v>
      </c>
      <c r="AM7" s="349"/>
      <c r="AN7" s="349"/>
      <c r="AO7" s="349"/>
      <c r="AP7" s="349"/>
      <c r="AQ7" s="349"/>
      <c r="AR7" s="349"/>
      <c r="AS7" s="350" t="s">
        <v>11</v>
      </c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49" t="s">
        <v>12</v>
      </c>
      <c r="BH7" s="349"/>
      <c r="BI7" s="349"/>
      <c r="BJ7" s="349"/>
      <c r="BK7" s="349"/>
      <c r="BL7" s="349"/>
      <c r="BM7" s="349"/>
      <c r="BN7" s="351" t="s">
        <v>13</v>
      </c>
      <c r="BO7" s="351"/>
      <c r="BP7" s="351"/>
      <c r="BQ7" s="351"/>
      <c r="BR7" s="351"/>
      <c r="BS7" s="351"/>
      <c r="BT7" s="351"/>
      <c r="BU7" s="12" t="s">
        <v>14</v>
      </c>
    </row>
    <row r="8" spans="1:73" x14ac:dyDescent="0.2">
      <c r="A8" s="346"/>
      <c r="B8" s="346"/>
      <c r="C8" s="346"/>
      <c r="D8" s="346"/>
      <c r="E8" s="346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8"/>
      <c r="AE8" s="348"/>
      <c r="AF8" s="348"/>
      <c r="AG8" s="348"/>
      <c r="AH8" s="348"/>
      <c r="AI8" s="348"/>
      <c r="AJ8" s="348"/>
      <c r="AK8" s="348"/>
      <c r="AL8" s="349"/>
      <c r="AM8" s="349"/>
      <c r="AN8" s="349"/>
      <c r="AO8" s="349"/>
      <c r="AP8" s="349"/>
      <c r="AQ8" s="349"/>
      <c r="AR8" s="349"/>
      <c r="AS8" s="352" t="s">
        <v>15</v>
      </c>
      <c r="AT8" s="352"/>
      <c r="AU8" s="352"/>
      <c r="AV8" s="352"/>
      <c r="AW8" s="352"/>
      <c r="AX8" s="352"/>
      <c r="AY8" s="352"/>
      <c r="AZ8" s="352" t="s">
        <v>16</v>
      </c>
      <c r="BA8" s="352"/>
      <c r="BB8" s="352"/>
      <c r="BC8" s="352"/>
      <c r="BD8" s="352"/>
      <c r="BE8" s="352"/>
      <c r="BF8" s="352"/>
      <c r="BG8" s="349"/>
      <c r="BH8" s="349"/>
      <c r="BI8" s="349"/>
      <c r="BJ8" s="349"/>
      <c r="BK8" s="349"/>
      <c r="BL8" s="349"/>
      <c r="BM8" s="349"/>
      <c r="BN8" s="351"/>
      <c r="BO8" s="351"/>
      <c r="BP8" s="351"/>
      <c r="BQ8" s="351"/>
      <c r="BR8" s="351"/>
      <c r="BS8" s="351"/>
      <c r="BT8" s="351"/>
      <c r="BU8" s="13" t="s">
        <v>17</v>
      </c>
    </row>
    <row r="9" spans="1:73" ht="24.75" customHeight="1" x14ac:dyDescent="0.2">
      <c r="A9" s="361">
        <v>1</v>
      </c>
      <c r="B9" s="361"/>
      <c r="C9" s="361"/>
      <c r="D9" s="361"/>
      <c r="E9" s="361"/>
      <c r="F9" s="362" t="s">
        <v>18</v>
      </c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2"/>
      <c r="Y9" s="362"/>
      <c r="Z9" s="362"/>
      <c r="AA9" s="362"/>
      <c r="AB9" s="362"/>
      <c r="AC9" s="362"/>
      <c r="AD9" s="363"/>
      <c r="AE9" s="363"/>
      <c r="AF9" s="363"/>
      <c r="AG9" s="364"/>
      <c r="AH9" s="364"/>
      <c r="AI9" s="364"/>
      <c r="AJ9" s="364"/>
      <c r="AK9" s="364"/>
      <c r="AL9" s="365"/>
      <c r="AM9" s="365"/>
      <c r="AN9" s="365"/>
      <c r="AO9" s="365"/>
      <c r="AP9" s="365"/>
      <c r="AQ9" s="365"/>
      <c r="AR9" s="365"/>
      <c r="AS9" s="364"/>
      <c r="AT9" s="364"/>
      <c r="AU9" s="364"/>
      <c r="AV9" s="364"/>
      <c r="AW9" s="364"/>
      <c r="AX9" s="364"/>
      <c r="AY9" s="364"/>
      <c r="AZ9" s="364"/>
      <c r="BA9" s="364"/>
      <c r="BB9" s="364"/>
      <c r="BC9" s="364"/>
      <c r="BD9" s="364"/>
      <c r="BE9" s="364"/>
      <c r="BF9" s="364"/>
      <c r="BG9" s="364"/>
      <c r="BH9" s="364"/>
      <c r="BI9" s="364"/>
      <c r="BJ9" s="364"/>
      <c r="BK9" s="364"/>
      <c r="BL9" s="364"/>
      <c r="BM9" s="364"/>
      <c r="BN9" s="353"/>
      <c r="BO9" s="353"/>
      <c r="BP9" s="353"/>
      <c r="BQ9" s="353"/>
      <c r="BR9" s="353"/>
      <c r="BS9" s="353"/>
      <c r="BT9" s="353"/>
      <c r="BU9" s="14"/>
    </row>
    <row r="10" spans="1:73" x14ac:dyDescent="0.2">
      <c r="A10" s="354" t="s">
        <v>19</v>
      </c>
      <c r="B10" s="354"/>
      <c r="C10" s="354"/>
      <c r="D10" s="354"/>
      <c r="E10" s="354"/>
      <c r="F10" s="355" t="str">
        <f>RESUMO!B8</f>
        <v>SERVIÇOS PRELIMINARES</v>
      </c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55"/>
      <c r="W10" s="355"/>
      <c r="X10" s="355"/>
      <c r="Y10" s="355"/>
      <c r="Z10" s="355"/>
      <c r="AA10" s="355"/>
      <c r="AB10" s="355"/>
      <c r="AC10" s="355"/>
      <c r="AD10" s="356"/>
      <c r="AE10" s="356"/>
      <c r="AF10" s="356"/>
      <c r="AG10" s="357"/>
      <c r="AH10" s="357"/>
      <c r="AI10" s="357"/>
      <c r="AJ10" s="357"/>
      <c r="AK10" s="357"/>
      <c r="AL10" s="358">
        <f>RESUMO!E8</f>
        <v>20467.739999999998</v>
      </c>
      <c r="AM10" s="358"/>
      <c r="AN10" s="358"/>
      <c r="AO10" s="358"/>
      <c r="AP10" s="358"/>
      <c r="AQ10" s="358"/>
      <c r="AR10" s="358"/>
      <c r="AS10" s="359"/>
      <c r="AT10" s="359"/>
      <c r="AU10" s="359"/>
      <c r="AV10" s="359"/>
      <c r="AW10" s="359"/>
      <c r="AX10" s="359"/>
      <c r="AY10" s="359"/>
      <c r="AZ10" s="357"/>
      <c r="BA10" s="357"/>
      <c r="BB10" s="357"/>
      <c r="BC10" s="357"/>
      <c r="BD10" s="357"/>
      <c r="BE10" s="357"/>
      <c r="BF10" s="357"/>
      <c r="BG10" s="357"/>
      <c r="BH10" s="357"/>
      <c r="BI10" s="357"/>
      <c r="BJ10" s="357"/>
      <c r="BK10" s="357"/>
      <c r="BL10" s="357"/>
      <c r="BM10" s="357"/>
      <c r="BN10" s="360">
        <f t="shared" ref="BN10:BN16" si="0">SUM(AL10:BM10)</f>
        <v>20467.739999999998</v>
      </c>
      <c r="BO10" s="360"/>
      <c r="BP10" s="360"/>
      <c r="BQ10" s="360"/>
      <c r="BR10" s="360"/>
      <c r="BS10" s="360"/>
      <c r="BT10" s="360"/>
      <c r="BU10" s="15">
        <f t="shared" ref="BU10:BU17" si="1">IF(BN10=0,0,BN10*100/$BN$17)</f>
        <v>1.9211317969679447</v>
      </c>
    </row>
    <row r="11" spans="1:73" x14ac:dyDescent="0.2">
      <c r="A11" s="366" t="s">
        <v>20</v>
      </c>
      <c r="B11" s="366"/>
      <c r="C11" s="366"/>
      <c r="D11" s="366"/>
      <c r="E11" s="366"/>
      <c r="F11" s="355" t="str">
        <f>RESUMO!B9</f>
        <v>TERRAPLENAGEM</v>
      </c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356"/>
      <c r="AE11" s="356"/>
      <c r="AF11" s="356"/>
      <c r="AG11" s="357"/>
      <c r="AH11" s="357"/>
      <c r="AI11" s="357"/>
      <c r="AJ11" s="357"/>
      <c r="AK11" s="357"/>
      <c r="AL11" s="358">
        <f>RESUMO!E9</f>
        <v>110587.59</v>
      </c>
      <c r="AM11" s="358"/>
      <c r="AN11" s="358"/>
      <c r="AO11" s="358"/>
      <c r="AP11" s="358"/>
      <c r="AQ11" s="358"/>
      <c r="AR11" s="358"/>
      <c r="AS11" s="359"/>
      <c r="AT11" s="359"/>
      <c r="AU11" s="359"/>
      <c r="AV11" s="359"/>
      <c r="AW11" s="359"/>
      <c r="AX11" s="359"/>
      <c r="AY11" s="359"/>
      <c r="AZ11" s="357"/>
      <c r="BA11" s="357"/>
      <c r="BB11" s="357"/>
      <c r="BC11" s="357"/>
      <c r="BD11" s="357"/>
      <c r="BE11" s="357"/>
      <c r="BF11" s="357"/>
      <c r="BG11" s="357"/>
      <c r="BH11" s="357"/>
      <c r="BI11" s="357"/>
      <c r="BJ11" s="357"/>
      <c r="BK11" s="357"/>
      <c r="BL11" s="357"/>
      <c r="BM11" s="357"/>
      <c r="BN11" s="360">
        <f t="shared" si="0"/>
        <v>110587.59</v>
      </c>
      <c r="BO11" s="360"/>
      <c r="BP11" s="360"/>
      <c r="BQ11" s="360"/>
      <c r="BR11" s="360"/>
      <c r="BS11" s="360"/>
      <c r="BT11" s="360"/>
      <c r="BU11" s="15">
        <f t="shared" si="1"/>
        <v>10.379911778196046</v>
      </c>
    </row>
    <row r="12" spans="1:73" x14ac:dyDescent="0.2">
      <c r="A12" s="366" t="s">
        <v>21</v>
      </c>
      <c r="B12" s="366"/>
      <c r="C12" s="366"/>
      <c r="D12" s="366"/>
      <c r="E12" s="366"/>
      <c r="F12" s="355" t="str">
        <f>RESUMO!B10</f>
        <v xml:space="preserve">PAVIMENTAÇÃO </v>
      </c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6"/>
      <c r="AE12" s="356"/>
      <c r="AF12" s="356"/>
      <c r="AG12" s="357"/>
      <c r="AH12" s="357"/>
      <c r="AI12" s="357"/>
      <c r="AJ12" s="357"/>
      <c r="AK12" s="357"/>
      <c r="AL12" s="358">
        <f>RESUMO!E10</f>
        <v>271907.95890600001</v>
      </c>
      <c r="AM12" s="358"/>
      <c r="AN12" s="358"/>
      <c r="AO12" s="358"/>
      <c r="AP12" s="358"/>
      <c r="AQ12" s="358"/>
      <c r="AR12" s="358"/>
      <c r="AS12" s="359"/>
      <c r="AT12" s="359"/>
      <c r="AU12" s="359"/>
      <c r="AV12" s="359"/>
      <c r="AW12" s="359"/>
      <c r="AX12" s="359"/>
      <c r="AY12" s="359"/>
      <c r="AZ12" s="357"/>
      <c r="BA12" s="357"/>
      <c r="BB12" s="357"/>
      <c r="BC12" s="357"/>
      <c r="BD12" s="357"/>
      <c r="BE12" s="357"/>
      <c r="BF12" s="357"/>
      <c r="BG12" s="357"/>
      <c r="BH12" s="357"/>
      <c r="BI12" s="357"/>
      <c r="BJ12" s="357"/>
      <c r="BK12" s="357"/>
      <c r="BL12" s="357"/>
      <c r="BM12" s="357"/>
      <c r="BN12" s="360">
        <f t="shared" si="0"/>
        <v>271907.95890600001</v>
      </c>
      <c r="BO12" s="360"/>
      <c r="BP12" s="360"/>
      <c r="BQ12" s="360"/>
      <c r="BR12" s="360"/>
      <c r="BS12" s="360"/>
      <c r="BT12" s="360"/>
      <c r="BU12" s="15">
        <f t="shared" si="1"/>
        <v>25.521675851997824</v>
      </c>
    </row>
    <row r="13" spans="1:73" x14ac:dyDescent="0.2">
      <c r="A13" s="366" t="s">
        <v>22</v>
      </c>
      <c r="B13" s="366"/>
      <c r="C13" s="366"/>
      <c r="D13" s="366"/>
      <c r="E13" s="366"/>
      <c r="F13" s="355" t="str">
        <f>RESUMO!B11</f>
        <v>TRANSPORTE DE MATERIAIS BETUMINOSOS</v>
      </c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  <c r="AC13" s="355"/>
      <c r="AD13" s="356"/>
      <c r="AE13" s="356"/>
      <c r="AF13" s="356"/>
      <c r="AG13" s="357"/>
      <c r="AH13" s="357"/>
      <c r="AI13" s="357"/>
      <c r="AJ13" s="357"/>
      <c r="AK13" s="357"/>
      <c r="AL13" s="358">
        <f>RESUMO!E11</f>
        <v>115427.1456</v>
      </c>
      <c r="AM13" s="358"/>
      <c r="AN13" s="358"/>
      <c r="AO13" s="358"/>
      <c r="AP13" s="358"/>
      <c r="AQ13" s="358"/>
      <c r="AR13" s="358"/>
      <c r="AS13" s="359"/>
      <c r="AT13" s="359"/>
      <c r="AU13" s="359"/>
      <c r="AV13" s="359"/>
      <c r="AW13" s="359"/>
      <c r="AX13" s="359"/>
      <c r="AY13" s="359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7"/>
      <c r="BN13" s="360">
        <f t="shared" si="0"/>
        <v>115427.1456</v>
      </c>
      <c r="BO13" s="360"/>
      <c r="BP13" s="360"/>
      <c r="BQ13" s="360"/>
      <c r="BR13" s="360"/>
      <c r="BS13" s="360"/>
      <c r="BT13" s="360"/>
      <c r="BU13" s="15">
        <f t="shared" si="1"/>
        <v>10.834159494180042</v>
      </c>
    </row>
    <row r="14" spans="1:73" x14ac:dyDescent="0.2">
      <c r="A14" s="354" t="s">
        <v>23</v>
      </c>
      <c r="B14" s="354"/>
      <c r="C14" s="354"/>
      <c r="D14" s="354"/>
      <c r="E14" s="354"/>
      <c r="F14" s="355" t="str">
        <f>RESUMO!B12</f>
        <v>PASSEIO - DRENAGEM</v>
      </c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6"/>
      <c r="AE14" s="356"/>
      <c r="AF14" s="356"/>
      <c r="AG14" s="357"/>
      <c r="AH14" s="357"/>
      <c r="AI14" s="357"/>
      <c r="AJ14" s="357"/>
      <c r="AK14" s="357"/>
      <c r="AL14" s="358">
        <f>RESUMO!E12</f>
        <v>253857.96259199997</v>
      </c>
      <c r="AM14" s="358"/>
      <c r="AN14" s="358"/>
      <c r="AO14" s="358"/>
      <c r="AP14" s="358"/>
      <c r="AQ14" s="358"/>
      <c r="AR14" s="358"/>
      <c r="AS14" s="359"/>
      <c r="AT14" s="359"/>
      <c r="AU14" s="359"/>
      <c r="AV14" s="359"/>
      <c r="AW14" s="359"/>
      <c r="AX14" s="359"/>
      <c r="AY14" s="359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7"/>
      <c r="BK14" s="357"/>
      <c r="BL14" s="357"/>
      <c r="BM14" s="357"/>
      <c r="BN14" s="360">
        <f t="shared" si="0"/>
        <v>253857.96259199997</v>
      </c>
      <c r="BO14" s="360"/>
      <c r="BP14" s="360"/>
      <c r="BQ14" s="360"/>
      <c r="BR14" s="360"/>
      <c r="BS14" s="360"/>
      <c r="BT14" s="360"/>
      <c r="BU14" s="15">
        <f t="shared" si="1"/>
        <v>23.827476988128158</v>
      </c>
    </row>
    <row r="15" spans="1:73" x14ac:dyDescent="0.2">
      <c r="A15" s="366" t="s">
        <v>24</v>
      </c>
      <c r="B15" s="366"/>
      <c r="C15" s="366"/>
      <c r="D15" s="366"/>
      <c r="E15" s="366"/>
      <c r="F15" s="355" t="str">
        <f>RESUMO!B13</f>
        <v>SINALIZAÇÃO - VIÁRIA</v>
      </c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55"/>
      <c r="S15" s="355"/>
      <c r="T15" s="355"/>
      <c r="U15" s="355"/>
      <c r="V15" s="355"/>
      <c r="W15" s="355"/>
      <c r="X15" s="355"/>
      <c r="Y15" s="355"/>
      <c r="Z15" s="355"/>
      <c r="AA15" s="355"/>
      <c r="AB15" s="355"/>
      <c r="AC15" s="355"/>
      <c r="AD15" s="356"/>
      <c r="AE15" s="356"/>
      <c r="AF15" s="356"/>
      <c r="AG15" s="357"/>
      <c r="AH15" s="357"/>
      <c r="AI15" s="357"/>
      <c r="AJ15" s="357"/>
      <c r="AK15" s="357"/>
      <c r="AL15" s="358">
        <f>RESUMO!E13</f>
        <v>233584.6767975</v>
      </c>
      <c r="AM15" s="358"/>
      <c r="AN15" s="358"/>
      <c r="AO15" s="358"/>
      <c r="AP15" s="358"/>
      <c r="AQ15" s="358"/>
      <c r="AR15" s="358"/>
      <c r="AS15" s="359"/>
      <c r="AT15" s="359"/>
      <c r="AU15" s="359"/>
      <c r="AV15" s="359"/>
      <c r="AW15" s="359"/>
      <c r="AX15" s="359"/>
      <c r="AY15" s="359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60">
        <f t="shared" si="0"/>
        <v>233584.6767975</v>
      </c>
      <c r="BO15" s="360"/>
      <c r="BP15" s="360"/>
      <c r="BQ15" s="360"/>
      <c r="BR15" s="360"/>
      <c r="BS15" s="360"/>
      <c r="BT15" s="360"/>
      <c r="BU15" s="15">
        <f t="shared" si="1"/>
        <v>21.924596945249345</v>
      </c>
    </row>
    <row r="16" spans="1:73" x14ac:dyDescent="0.2">
      <c r="A16" s="366" t="s">
        <v>25</v>
      </c>
      <c r="B16" s="366"/>
      <c r="C16" s="366"/>
      <c r="D16" s="366"/>
      <c r="E16" s="366"/>
      <c r="F16" s="355" t="str">
        <f>RESUMO!B14</f>
        <v>CONCLUSÃO DE OBRA</v>
      </c>
      <c r="G16" s="355"/>
      <c r="H16" s="355"/>
      <c r="I16" s="355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355"/>
      <c r="AB16" s="355"/>
      <c r="AC16" s="355"/>
      <c r="AD16" s="356"/>
      <c r="AE16" s="356"/>
      <c r="AF16" s="356"/>
      <c r="AG16" s="357"/>
      <c r="AH16" s="357"/>
      <c r="AI16" s="357"/>
      <c r="AJ16" s="357"/>
      <c r="AK16" s="357"/>
      <c r="AL16" s="358">
        <f>RESUMO!E14</f>
        <v>59567.021626499998</v>
      </c>
      <c r="AM16" s="358"/>
      <c r="AN16" s="358"/>
      <c r="AO16" s="358"/>
      <c r="AP16" s="358"/>
      <c r="AQ16" s="358"/>
      <c r="AR16" s="358"/>
      <c r="AS16" s="359"/>
      <c r="AT16" s="359"/>
      <c r="AU16" s="359"/>
      <c r="AV16" s="359"/>
      <c r="AW16" s="359"/>
      <c r="AX16" s="359"/>
      <c r="AY16" s="359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7"/>
      <c r="BM16" s="357"/>
      <c r="BN16" s="360">
        <f t="shared" si="0"/>
        <v>59567.021626499998</v>
      </c>
      <c r="BO16" s="360"/>
      <c r="BP16" s="360"/>
      <c r="BQ16" s="360"/>
      <c r="BR16" s="360"/>
      <c r="BS16" s="360"/>
      <c r="BT16" s="360"/>
      <c r="BU16" s="15">
        <f t="shared" si="1"/>
        <v>5.5910471452806405</v>
      </c>
    </row>
    <row r="17" spans="1:73" s="17" customFormat="1" x14ac:dyDescent="0.2">
      <c r="A17" s="373" t="s">
        <v>26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  <c r="W17" s="373"/>
      <c r="X17" s="373"/>
      <c r="Y17" s="373"/>
      <c r="Z17" s="373"/>
      <c r="AA17" s="373"/>
      <c r="AB17" s="373"/>
      <c r="AC17" s="373"/>
      <c r="AD17" s="373"/>
      <c r="AE17" s="373"/>
      <c r="AF17" s="373"/>
      <c r="AG17" s="373"/>
      <c r="AH17" s="373"/>
      <c r="AI17" s="373"/>
      <c r="AJ17" s="373"/>
      <c r="AK17" s="373"/>
      <c r="AL17" s="374">
        <f>SUM(AL10:AR16)</f>
        <v>1065400.095522</v>
      </c>
      <c r="AM17" s="374"/>
      <c r="AN17" s="374"/>
      <c r="AO17" s="374"/>
      <c r="AP17" s="374"/>
      <c r="AQ17" s="374"/>
      <c r="AR17" s="374"/>
      <c r="AS17" s="375">
        <f>SUM(AS9:AY16)</f>
        <v>0</v>
      </c>
      <c r="AT17" s="375"/>
      <c r="AU17" s="375"/>
      <c r="AV17" s="375"/>
      <c r="AW17" s="375"/>
      <c r="AX17" s="375"/>
      <c r="AY17" s="375"/>
      <c r="AZ17" s="376">
        <f>SUM(AZ9:BF16)</f>
        <v>0</v>
      </c>
      <c r="BA17" s="376"/>
      <c r="BB17" s="376"/>
      <c r="BC17" s="376"/>
      <c r="BD17" s="376"/>
      <c r="BE17" s="376"/>
      <c r="BF17" s="376"/>
      <c r="BG17" s="376">
        <f>SUM(BG9:BM16)</f>
        <v>0</v>
      </c>
      <c r="BH17" s="376"/>
      <c r="BI17" s="376"/>
      <c r="BJ17" s="376"/>
      <c r="BK17" s="376"/>
      <c r="BL17" s="376"/>
      <c r="BM17" s="376"/>
      <c r="BN17" s="368">
        <f>AL17+AS17</f>
        <v>1065400.095522</v>
      </c>
      <c r="BO17" s="368"/>
      <c r="BP17" s="368"/>
      <c r="BQ17" s="368"/>
      <c r="BR17" s="368"/>
      <c r="BS17" s="368"/>
      <c r="BT17" s="368"/>
      <c r="BU17" s="16">
        <f t="shared" si="1"/>
        <v>100</v>
      </c>
    </row>
    <row r="18" spans="1:7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18"/>
      <c r="AM18" s="18"/>
      <c r="AN18" s="18"/>
      <c r="AO18" s="18"/>
      <c r="AP18" s="18"/>
      <c r="AQ18" s="18"/>
      <c r="AR18" s="18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20"/>
      <c r="BO18" s="20"/>
      <c r="BP18" s="20"/>
      <c r="BQ18" s="20"/>
      <c r="BR18" s="20"/>
      <c r="BS18" s="20"/>
      <c r="BT18" s="20"/>
      <c r="BU18" s="19"/>
    </row>
    <row r="19" spans="1:7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</row>
    <row r="20" spans="1:73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2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3"/>
      <c r="BL20" s="3"/>
      <c r="BM20" s="3"/>
      <c r="BN20" s="369"/>
      <c r="BO20" s="369"/>
      <c r="BP20" s="369"/>
      <c r="BQ20" s="369"/>
      <c r="BR20" s="369"/>
      <c r="BS20" s="369"/>
      <c r="BT20" s="369"/>
      <c r="BU20" s="3"/>
    </row>
    <row r="21" spans="1:73" x14ac:dyDescent="0.2">
      <c r="A21" s="370" t="s">
        <v>27</v>
      </c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0"/>
      <c r="W21" s="370"/>
      <c r="X21" s="370"/>
      <c r="Y21" s="23"/>
      <c r="Z21" s="371"/>
      <c r="AA21" s="371"/>
      <c r="AB21" s="371"/>
      <c r="AC21" s="371"/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  <c r="AO21" s="371"/>
      <c r="AP21" s="371"/>
      <c r="AQ21" s="371"/>
      <c r="AR21" s="371"/>
      <c r="AS21" s="371"/>
      <c r="AT21" s="371"/>
      <c r="AU21" s="371"/>
      <c r="AV21" s="371"/>
      <c r="AW21" s="371"/>
      <c r="AX21" s="371"/>
      <c r="AY21" s="22"/>
      <c r="AZ21" s="24"/>
      <c r="BA21" s="372"/>
      <c r="BB21" s="372"/>
      <c r="BC21" s="372"/>
      <c r="BD21" s="372"/>
      <c r="BE21" s="372"/>
      <c r="BF21" s="372"/>
      <c r="BG21" s="372"/>
      <c r="BH21" s="372"/>
      <c r="BI21" s="372"/>
      <c r="BJ21" s="372"/>
      <c r="BK21" s="372"/>
      <c r="BL21" s="372"/>
      <c r="BM21" s="372"/>
      <c r="BN21" s="372"/>
      <c r="BO21" s="372"/>
      <c r="BP21" s="372"/>
      <c r="BQ21" s="372"/>
      <c r="BR21" s="372"/>
      <c r="BS21" s="372"/>
      <c r="BT21" s="372"/>
      <c r="BU21" s="372"/>
    </row>
    <row r="22" spans="1:73" x14ac:dyDescent="0.2">
      <c r="A22" s="25"/>
      <c r="B22" s="26" t="s">
        <v>28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/>
      <c r="W22" s="28"/>
      <c r="X22" s="28"/>
      <c r="Y22" s="28"/>
      <c r="Z22" s="367" t="s">
        <v>29</v>
      </c>
      <c r="AA22" s="367"/>
      <c r="AB22" s="367"/>
      <c r="AC22" s="367"/>
      <c r="AD22" s="367"/>
      <c r="AE22" s="367"/>
      <c r="AF22" s="367"/>
      <c r="AG22" s="367"/>
      <c r="AH22" s="367"/>
      <c r="AI22" s="367"/>
      <c r="AJ22" s="367"/>
      <c r="AK22" s="367"/>
      <c r="AL22" s="367"/>
      <c r="AM22" s="367"/>
      <c r="AN22" s="367"/>
      <c r="AO22" s="367"/>
      <c r="AP22" s="367"/>
      <c r="AQ22" s="367"/>
      <c r="AR22" s="367"/>
      <c r="AS22" s="367"/>
      <c r="AT22" s="367"/>
      <c r="AU22" s="367"/>
      <c r="AV22" s="367"/>
      <c r="AW22" s="367"/>
      <c r="AX22" s="367"/>
      <c r="AY22" s="28"/>
      <c r="AZ22" s="28"/>
      <c r="BA22" s="367" t="s">
        <v>30</v>
      </c>
      <c r="BB22" s="367"/>
      <c r="BC22" s="367"/>
      <c r="BD22" s="367"/>
      <c r="BE22" s="367"/>
      <c r="BF22" s="367"/>
      <c r="BG22" s="367"/>
      <c r="BH22" s="367"/>
      <c r="BI22" s="367"/>
      <c r="BJ22" s="367"/>
      <c r="BK22" s="367"/>
      <c r="BL22" s="367"/>
      <c r="BM22" s="367"/>
      <c r="BN22" s="367"/>
      <c r="BO22" s="367"/>
      <c r="BP22" s="367"/>
      <c r="BQ22" s="367"/>
      <c r="BR22" s="367"/>
      <c r="BS22" s="367"/>
      <c r="BT22" s="367"/>
      <c r="BU22" s="367"/>
    </row>
  </sheetData>
  <mergeCells count="100">
    <mergeCell ref="Z22:AX22"/>
    <mergeCell ref="BA22:BU22"/>
    <mergeCell ref="BN17:BT17"/>
    <mergeCell ref="BN20:BT20"/>
    <mergeCell ref="A21:X21"/>
    <mergeCell ref="Z21:AX21"/>
    <mergeCell ref="BA21:BU21"/>
    <mergeCell ref="A17:AK17"/>
    <mergeCell ref="AL17:AR17"/>
    <mergeCell ref="AS17:AY17"/>
    <mergeCell ref="AZ17:BF17"/>
    <mergeCell ref="BG17:BM17"/>
    <mergeCell ref="BN15:BT15"/>
    <mergeCell ref="A16:E16"/>
    <mergeCell ref="F16:AC16"/>
    <mergeCell ref="AD16:AF16"/>
    <mergeCell ref="AG16:AK16"/>
    <mergeCell ref="AL16:AR16"/>
    <mergeCell ref="AS16:AY16"/>
    <mergeCell ref="AZ16:BF16"/>
    <mergeCell ref="BG16:BM16"/>
    <mergeCell ref="BN16:BT16"/>
    <mergeCell ref="A15:E15"/>
    <mergeCell ref="F15:AC15"/>
    <mergeCell ref="AD15:AF15"/>
    <mergeCell ref="AG15:AK15"/>
    <mergeCell ref="AL15:AR15"/>
    <mergeCell ref="AZ13:BF13"/>
    <mergeCell ref="BG13:BM13"/>
    <mergeCell ref="AS15:AY15"/>
    <mergeCell ref="AZ15:BF15"/>
    <mergeCell ref="BG15:BM15"/>
    <mergeCell ref="BN13:BT13"/>
    <mergeCell ref="A14:E14"/>
    <mergeCell ref="F14:AC14"/>
    <mergeCell ref="AD14:AF14"/>
    <mergeCell ref="AG14:AK14"/>
    <mergeCell ref="AL14:AR14"/>
    <mergeCell ref="AS14:AY14"/>
    <mergeCell ref="AZ14:BF14"/>
    <mergeCell ref="BG14:BM14"/>
    <mergeCell ref="BN14:BT14"/>
    <mergeCell ref="A13:E13"/>
    <mergeCell ref="F13:AC13"/>
    <mergeCell ref="AD13:AF13"/>
    <mergeCell ref="AG13:AK13"/>
    <mergeCell ref="AL13:AR13"/>
    <mergeCell ref="AS13:AY13"/>
    <mergeCell ref="BN11:BT11"/>
    <mergeCell ref="A12:E12"/>
    <mergeCell ref="F12:AC12"/>
    <mergeCell ref="AD12:AF12"/>
    <mergeCell ref="AG12:AK12"/>
    <mergeCell ref="AL12:AR12"/>
    <mergeCell ref="AS12:AY12"/>
    <mergeCell ref="AZ12:BF12"/>
    <mergeCell ref="BG12:BM12"/>
    <mergeCell ref="BN12:BT12"/>
    <mergeCell ref="A11:E11"/>
    <mergeCell ref="F11:AC11"/>
    <mergeCell ref="AD11:AF11"/>
    <mergeCell ref="AG11:AK11"/>
    <mergeCell ref="AL11:AR11"/>
    <mergeCell ref="AZ9:BF9"/>
    <mergeCell ref="BG9:BM9"/>
    <mergeCell ref="AS11:AY11"/>
    <mergeCell ref="AZ11:BF11"/>
    <mergeCell ref="BG11:BM11"/>
    <mergeCell ref="BN9:BT9"/>
    <mergeCell ref="A10:E10"/>
    <mergeCell ref="F10:AC10"/>
    <mergeCell ref="AD10:AF10"/>
    <mergeCell ref="AG10:AK10"/>
    <mergeCell ref="AL10:AR10"/>
    <mergeCell ref="AS10:AY10"/>
    <mergeCell ref="AZ10:BF10"/>
    <mergeCell ref="BG10:BM10"/>
    <mergeCell ref="BN10:BT10"/>
    <mergeCell ref="A9:E9"/>
    <mergeCell ref="F9:AC9"/>
    <mergeCell ref="AD9:AF9"/>
    <mergeCell ref="AG9:AK9"/>
    <mergeCell ref="AL9:AR9"/>
    <mergeCell ref="AS9:AY9"/>
    <mergeCell ref="AS7:BF7"/>
    <mergeCell ref="BG7:BM8"/>
    <mergeCell ref="BN7:BT8"/>
    <mergeCell ref="AS8:AY8"/>
    <mergeCell ref="AZ8:BF8"/>
    <mergeCell ref="A7:E8"/>
    <mergeCell ref="F7:AC8"/>
    <mergeCell ref="AD7:AF8"/>
    <mergeCell ref="AG7:AK8"/>
    <mergeCell ref="AL7:AR8"/>
    <mergeCell ref="A1:AZ1"/>
    <mergeCell ref="BA1:BH1"/>
    <mergeCell ref="BI1:BT1"/>
    <mergeCell ref="Q4:AO4"/>
    <mergeCell ref="AP4:AX4"/>
    <mergeCell ref="AY4:BU4"/>
  </mergeCells>
  <pageMargins left="0.51180555555555496" right="0.51180555555555496" top="0.78749999999999998" bottom="0.78749999999999998" header="0.51180555555555496" footer="0.51180555555555496"/>
  <pageSetup paperSize="9" scale="6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19"/>
  <sheetViews>
    <sheetView tabSelected="1" view="pageBreakPreview" zoomScale="140" zoomScaleNormal="100" zoomScaleSheetLayoutView="140" zoomScalePageLayoutView="200" workbookViewId="0">
      <selection activeCell="B9" sqref="B9:D9"/>
    </sheetView>
  </sheetViews>
  <sheetFormatPr defaultRowHeight="15.75" x14ac:dyDescent="0.2"/>
  <cols>
    <col min="1" max="1" width="7.85546875" style="29" customWidth="1"/>
    <col min="2" max="2" width="11.85546875" style="30" customWidth="1"/>
    <col min="3" max="3" width="58.28515625" style="31" customWidth="1"/>
    <col min="4" max="4" width="22.28515625" style="32" customWidth="1"/>
    <col min="5" max="5" width="16" style="33" customWidth="1"/>
    <col min="6" max="6" width="12" style="34" customWidth="1"/>
    <col min="7" max="7" width="13" style="35" customWidth="1"/>
    <col min="8" max="1025" width="9.140625" style="35" customWidth="1"/>
  </cols>
  <sheetData>
    <row r="1" spans="1:7" ht="80.25" customHeight="1" x14ac:dyDescent="0.2">
      <c r="A1" s="377" t="s">
        <v>31</v>
      </c>
      <c r="B1" s="377"/>
      <c r="C1" s="377"/>
      <c r="D1" s="377"/>
      <c r="E1" s="377"/>
    </row>
    <row r="2" spans="1:7" x14ac:dyDescent="0.2">
      <c r="A2" s="378" t="s">
        <v>32</v>
      </c>
      <c r="B2" s="378"/>
      <c r="C2" s="378"/>
      <c r="D2" s="378"/>
      <c r="E2" s="378"/>
    </row>
    <row r="3" spans="1:7" s="40" customFormat="1" ht="31.15" customHeight="1" x14ac:dyDescent="0.2">
      <c r="A3" s="36" t="s">
        <v>33</v>
      </c>
      <c r="B3" s="379" t="s">
        <v>18</v>
      </c>
      <c r="C3" s="379"/>
      <c r="D3" s="37" t="s">
        <v>34</v>
      </c>
      <c r="E3" s="38">
        <v>0.8619</v>
      </c>
      <c r="F3" s="39"/>
    </row>
    <row r="4" spans="1:7" s="40" customFormat="1" ht="15.75" customHeight="1" x14ac:dyDescent="0.2">
      <c r="A4" s="41" t="s">
        <v>35</v>
      </c>
      <c r="B4" s="380" t="s">
        <v>452</v>
      </c>
      <c r="C4" s="380"/>
      <c r="D4" s="42" t="s">
        <v>36</v>
      </c>
      <c r="E4" s="43">
        <v>0.47539999999999999</v>
      </c>
      <c r="F4" s="39"/>
    </row>
    <row r="5" spans="1:7" s="40" customFormat="1" ht="15.75" customHeight="1" x14ac:dyDescent="0.2">
      <c r="A5" s="381" t="str">
        <f>'ORÇAMENTO GERAL'!A5:C5</f>
        <v>ORSE/SINAPI REF MAR/ 2019  - SICRO REF. OUT/18</v>
      </c>
      <c r="B5" s="381"/>
      <c r="C5" s="381"/>
      <c r="D5" s="44" t="s">
        <v>37</v>
      </c>
      <c r="E5" s="45">
        <f>'COMPOSIÇÃO BDI'!C25</f>
        <v>0.30500218203799645</v>
      </c>
      <c r="F5" s="39"/>
    </row>
    <row r="6" spans="1:7" s="50" customFormat="1" ht="15.75" customHeight="1" x14ac:dyDescent="0.2">
      <c r="A6" s="46" t="s">
        <v>38</v>
      </c>
      <c r="B6" s="382" t="s">
        <v>39</v>
      </c>
      <c r="C6" s="382"/>
      <c r="D6" s="46"/>
      <c r="E6" s="48" t="s">
        <v>40</v>
      </c>
      <c r="F6" s="49"/>
    </row>
    <row r="7" spans="1:7" s="50" customFormat="1" ht="15.75" customHeight="1" x14ac:dyDescent="0.2">
      <c r="A7" s="51">
        <v>1</v>
      </c>
      <c r="B7" s="383" t="s">
        <v>18</v>
      </c>
      <c r="C7" s="383"/>
      <c r="D7" s="383"/>
      <c r="E7" s="53"/>
      <c r="F7" s="49"/>
    </row>
    <row r="8" spans="1:7" x14ac:dyDescent="0.2">
      <c r="A8" s="47" t="s">
        <v>19</v>
      </c>
      <c r="B8" s="384" t="str">
        <f>'ORÇAMENTO GERAL'!B8:H8</f>
        <v>SERVIÇOS PRELIMINARES</v>
      </c>
      <c r="C8" s="384"/>
      <c r="D8" s="384"/>
      <c r="E8" s="54">
        <f>'ORÇAMENTO GERAL'!H12</f>
        <v>20467.739999999998</v>
      </c>
      <c r="G8" s="55"/>
    </row>
    <row r="9" spans="1:7" x14ac:dyDescent="0.2">
      <c r="A9" s="47" t="s">
        <v>20</v>
      </c>
      <c r="B9" s="385" t="str">
        <f>'ORÇAMENTO GERAL'!B13:H13</f>
        <v>TERRAPLENAGEM</v>
      </c>
      <c r="C9" s="385"/>
      <c r="D9" s="385"/>
      <c r="E9" s="54">
        <f>'ORÇAMENTO GERAL'!H20</f>
        <v>110587.59</v>
      </c>
      <c r="F9" s="56"/>
      <c r="G9" s="55"/>
    </row>
    <row r="10" spans="1:7" x14ac:dyDescent="0.2">
      <c r="A10" s="47" t="s">
        <v>21</v>
      </c>
      <c r="B10" s="385" t="str">
        <f>'ORÇAMENTO GERAL'!B21:H21</f>
        <v xml:space="preserve">PAVIMENTAÇÃO </v>
      </c>
      <c r="C10" s="385"/>
      <c r="D10" s="385"/>
      <c r="E10" s="54">
        <f>'ORÇAMENTO GERAL'!H26</f>
        <v>271907.95890600001</v>
      </c>
      <c r="F10" s="56"/>
      <c r="G10" s="55"/>
    </row>
    <row r="11" spans="1:7" x14ac:dyDescent="0.2">
      <c r="A11" s="47" t="s">
        <v>22</v>
      </c>
      <c r="B11" s="385" t="str">
        <f>'ORÇAMENTO GERAL'!B27:H27</f>
        <v>TRANSPORTE DE MATERIAIS BETUMINOSOS</v>
      </c>
      <c r="C11" s="385"/>
      <c r="D11" s="385"/>
      <c r="E11" s="54">
        <f>'ORÇAMENTO GERAL'!H29</f>
        <v>115427.1456</v>
      </c>
      <c r="F11" s="56"/>
      <c r="G11" s="55"/>
    </row>
    <row r="12" spans="1:7" x14ac:dyDescent="0.2">
      <c r="A12" s="47" t="s">
        <v>23</v>
      </c>
      <c r="B12" s="385" t="str">
        <f>'ORÇAMENTO GERAL'!B30:H30</f>
        <v>PASSEIO - DRENAGEM</v>
      </c>
      <c r="C12" s="385"/>
      <c r="D12" s="385"/>
      <c r="E12" s="54">
        <f>'ORÇAMENTO GERAL'!H36</f>
        <v>253857.96259199997</v>
      </c>
      <c r="F12" s="56"/>
      <c r="G12" s="55"/>
    </row>
    <row r="13" spans="1:7" x14ac:dyDescent="0.2">
      <c r="A13" s="47" t="s">
        <v>24</v>
      </c>
      <c r="B13" s="385" t="str">
        <f>'ORÇAMENTO GERAL'!B37:H37</f>
        <v>SINALIZAÇÃO - VIÁRIA</v>
      </c>
      <c r="C13" s="385"/>
      <c r="D13" s="385"/>
      <c r="E13" s="54">
        <f>'ORÇAMENTO GERAL'!H42</f>
        <v>233584.6767975</v>
      </c>
      <c r="F13" s="56"/>
      <c r="G13" s="55"/>
    </row>
    <row r="14" spans="1:7" x14ac:dyDescent="0.2">
      <c r="A14" s="47" t="s">
        <v>25</v>
      </c>
      <c r="B14" s="385" t="str">
        <f>'ORÇAMENTO GERAL'!B43:H43</f>
        <v>CONCLUSÃO DE OBRA</v>
      </c>
      <c r="C14" s="385"/>
      <c r="D14" s="385"/>
      <c r="E14" s="54">
        <f>'ORÇAMENTO GERAL'!H48</f>
        <v>59567.021626499998</v>
      </c>
      <c r="F14" s="56"/>
      <c r="G14" s="55"/>
    </row>
    <row r="15" spans="1:7" s="34" customFormat="1" x14ac:dyDescent="0.2">
      <c r="A15" s="386" t="s">
        <v>41</v>
      </c>
      <c r="B15" s="386"/>
      <c r="C15" s="386"/>
      <c r="D15" s="386"/>
      <c r="E15" s="57">
        <f>SUM(E8:E14)</f>
        <v>1065400.095522</v>
      </c>
      <c r="G15" s="35"/>
    </row>
    <row r="16" spans="1:7" s="34" customFormat="1" x14ac:dyDescent="0.2">
      <c r="A16" s="58"/>
      <c r="B16" s="58"/>
      <c r="C16" s="58"/>
      <c r="D16" s="58"/>
      <c r="E16" s="59"/>
      <c r="G16" s="35"/>
    </row>
    <row r="17" spans="1:7" s="34" customFormat="1" x14ac:dyDescent="0.2">
      <c r="A17" s="58"/>
      <c r="B17" s="58"/>
      <c r="C17" s="58"/>
      <c r="D17" s="58"/>
      <c r="E17" s="59"/>
      <c r="G17" s="35"/>
    </row>
    <row r="18" spans="1:7" s="34" customFormat="1" x14ac:dyDescent="0.2">
      <c r="A18" s="58"/>
      <c r="B18" s="58"/>
      <c r="C18" s="58"/>
      <c r="D18" s="58"/>
      <c r="E18" s="59"/>
      <c r="G18" s="35"/>
    </row>
    <row r="19" spans="1:7" s="34" customFormat="1" x14ac:dyDescent="0.2">
      <c r="A19" s="29"/>
      <c r="B19" s="30"/>
      <c r="C19" s="31"/>
      <c r="D19" s="32"/>
      <c r="E19" s="59"/>
      <c r="G19" s="35"/>
    </row>
  </sheetData>
  <mergeCells count="15">
    <mergeCell ref="B11:D11"/>
    <mergeCell ref="B12:D12"/>
    <mergeCell ref="B13:D13"/>
    <mergeCell ref="B14:D14"/>
    <mergeCell ref="A15:D15"/>
    <mergeCell ref="B6:C6"/>
    <mergeCell ref="B7:D7"/>
    <mergeCell ref="B8:D8"/>
    <mergeCell ref="B9:D9"/>
    <mergeCell ref="B10:D10"/>
    <mergeCell ref="A1:E1"/>
    <mergeCell ref="A2:E2"/>
    <mergeCell ref="B3:C3"/>
    <mergeCell ref="B4:C4"/>
    <mergeCell ref="A5:C5"/>
  </mergeCells>
  <printOptions horizontalCentered="1"/>
  <pageMargins left="0.7" right="0.7" top="0.75" bottom="0.75" header="0.51180555555555496" footer="0.51180555555555496"/>
  <pageSetup paperSize="9" scale="76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49"/>
  <sheetViews>
    <sheetView view="pageBreakPreview" topLeftCell="A2" zoomScaleNormal="100" zoomScaleSheetLayoutView="100" zoomScalePageLayoutView="200" workbookViewId="0">
      <selection activeCell="L14" sqref="L14"/>
    </sheetView>
  </sheetViews>
  <sheetFormatPr defaultRowHeight="15.75" x14ac:dyDescent="0.2"/>
  <cols>
    <col min="1" max="1" width="9.7109375" style="60" customWidth="1"/>
    <col min="2" max="2" width="22.42578125" style="60" bestFit="1" customWidth="1"/>
    <col min="3" max="3" width="58.28515625" style="61" customWidth="1"/>
    <col min="4" max="4" width="7.5703125" style="62" customWidth="1"/>
    <col min="5" max="5" width="10.140625" style="63" customWidth="1"/>
    <col min="6" max="6" width="14.85546875" style="64" customWidth="1"/>
    <col min="7" max="7" width="15.7109375" style="64" customWidth="1"/>
    <col min="8" max="8" width="17.7109375" style="64" customWidth="1"/>
    <col min="9" max="9" width="12" style="65" customWidth="1"/>
    <col min="10" max="10" width="13" style="66" customWidth="1"/>
    <col min="11" max="1025" width="9.140625" style="66" customWidth="1"/>
  </cols>
  <sheetData>
    <row r="1" spans="1:10" ht="82.15" customHeight="1" x14ac:dyDescent="0.2">
      <c r="A1" s="387" t="s">
        <v>31</v>
      </c>
      <c r="B1" s="387"/>
      <c r="C1" s="387"/>
      <c r="D1" s="387"/>
      <c r="E1" s="387"/>
      <c r="F1" s="387"/>
      <c r="G1" s="387"/>
      <c r="H1" s="387"/>
    </row>
    <row r="2" spans="1:10" ht="23.25" x14ac:dyDescent="0.2">
      <c r="A2" s="388" t="s">
        <v>32</v>
      </c>
      <c r="B2" s="388"/>
      <c r="C2" s="388"/>
      <c r="D2" s="388"/>
      <c r="E2" s="388"/>
      <c r="F2" s="388"/>
      <c r="G2" s="388"/>
      <c r="H2" s="388"/>
    </row>
    <row r="3" spans="1:10" s="69" customFormat="1" ht="15.6" customHeight="1" x14ac:dyDescent="0.2">
      <c r="A3" s="67" t="s">
        <v>33</v>
      </c>
      <c r="B3" s="389" t="s">
        <v>18</v>
      </c>
      <c r="C3" s="389"/>
      <c r="D3" s="389"/>
      <c r="E3" s="389"/>
      <c r="F3" s="390" t="s">
        <v>34</v>
      </c>
      <c r="G3" s="390"/>
      <c r="H3" s="38">
        <v>0.8619</v>
      </c>
      <c r="I3" s="68"/>
    </row>
    <row r="4" spans="1:10" s="69" customFormat="1" x14ac:dyDescent="0.2">
      <c r="A4" s="70" t="s">
        <v>35</v>
      </c>
      <c r="B4" s="391"/>
      <c r="C4" s="391"/>
      <c r="D4" s="391"/>
      <c r="E4" s="391"/>
      <c r="F4" s="392" t="s">
        <v>36</v>
      </c>
      <c r="G4" s="392"/>
      <c r="H4" s="38">
        <v>0.47539999999999999</v>
      </c>
      <c r="I4" s="68"/>
    </row>
    <row r="5" spans="1:10" s="69" customFormat="1" ht="15.6" customHeight="1" x14ac:dyDescent="0.2">
      <c r="A5" s="393" t="s">
        <v>42</v>
      </c>
      <c r="B5" s="393"/>
      <c r="C5" s="393"/>
      <c r="D5" s="483" t="s">
        <v>451</v>
      </c>
      <c r="E5" s="483"/>
      <c r="F5" s="483"/>
      <c r="G5" s="71" t="s">
        <v>37</v>
      </c>
      <c r="H5" s="72">
        <v>0.30499999999999999</v>
      </c>
      <c r="I5" s="68"/>
    </row>
    <row r="6" spans="1:10" s="77" customFormat="1" ht="31.5" x14ac:dyDescent="0.2">
      <c r="A6" s="47" t="s">
        <v>38</v>
      </c>
      <c r="B6" s="47" t="s">
        <v>43</v>
      </c>
      <c r="C6" s="47" t="s">
        <v>39</v>
      </c>
      <c r="D6" s="47" t="s">
        <v>44</v>
      </c>
      <c r="E6" s="73" t="s">
        <v>45</v>
      </c>
      <c r="F6" s="74" t="s">
        <v>46</v>
      </c>
      <c r="G6" s="74" t="s">
        <v>47</v>
      </c>
      <c r="H6" s="75" t="s">
        <v>40</v>
      </c>
      <c r="I6" s="76"/>
    </row>
    <row r="7" spans="1:10" s="77" customFormat="1" ht="15.6" customHeight="1" x14ac:dyDescent="0.2">
      <c r="A7" s="78">
        <v>1</v>
      </c>
      <c r="B7" s="383" t="s">
        <v>48</v>
      </c>
      <c r="C7" s="383"/>
      <c r="D7" s="383"/>
      <c r="E7" s="383"/>
      <c r="F7" s="383"/>
      <c r="G7" s="383"/>
      <c r="H7" s="383"/>
      <c r="I7" s="76"/>
    </row>
    <row r="8" spans="1:10" x14ac:dyDescent="0.2">
      <c r="A8" s="79" t="s">
        <v>19</v>
      </c>
      <c r="B8" s="394" t="s">
        <v>49</v>
      </c>
      <c r="C8" s="394"/>
      <c r="D8" s="394"/>
      <c r="E8" s="394"/>
      <c r="F8" s="394"/>
      <c r="G8" s="394"/>
      <c r="H8" s="394"/>
      <c r="J8" s="80"/>
    </row>
    <row r="9" spans="1:10" x14ac:dyDescent="0.2">
      <c r="A9" s="81" t="s">
        <v>50</v>
      </c>
      <c r="B9" s="82" t="str">
        <f>'MEMÓRIA DE CÁLCULO'!B6</f>
        <v>74209/1 (SINAPI)</v>
      </c>
      <c r="C9" s="83" t="str">
        <f>'MEMÓRIA DE CÁLCULO'!C6</f>
        <v>PLACA DE OBRA EM CHAPA DE ACO GALVANIZADO</v>
      </c>
      <c r="D9" s="82" t="str">
        <f>'MEMÓRIA DE CÁLCULO'!D6</f>
        <v>M²</v>
      </c>
      <c r="E9" s="84">
        <f>'MEMÓRIA DE CÁLCULO'!E6</f>
        <v>12</v>
      </c>
      <c r="F9" s="85">
        <v>314.02</v>
      </c>
      <c r="G9" s="86">
        <f>F9*1.305</f>
        <v>409.79609999999997</v>
      </c>
      <c r="H9" s="86">
        <f>ROUND(E9*G9,2)</f>
        <v>4917.55</v>
      </c>
      <c r="J9" s="80"/>
    </row>
    <row r="10" spans="1:10" ht="31.5" x14ac:dyDescent="0.2">
      <c r="A10" s="81" t="s">
        <v>51</v>
      </c>
      <c r="B10" s="82" t="str">
        <f>'MEMÓRIA DE CÁLCULO'!B7</f>
        <v>56/ORSE</v>
      </c>
      <c r="C10" s="83" t="str">
        <f>'MEMÓRIA DE CÁLCULO'!C7</f>
        <v>BARRACÃO PARA ESCRITÓRIO DE OBRA PORTE PEQUENO S=25,41M2 COM MATERIAIS NOVOS</v>
      </c>
      <c r="D10" s="82" t="str">
        <f>'MEMÓRIA DE CÁLCULO'!D7</f>
        <v>UND</v>
      </c>
      <c r="E10" s="84">
        <f>'MEMÓRIA DE CÁLCULO'!E7</f>
        <v>1</v>
      </c>
      <c r="F10" s="85">
        <v>10239.19</v>
      </c>
      <c r="G10" s="329">
        <f t="shared" ref="G10:G11" si="0">F10*1.305</f>
        <v>13362.142949999999</v>
      </c>
      <c r="H10" s="86">
        <f>ROUND(E10*G10,2)</f>
        <v>13362.14</v>
      </c>
      <c r="J10" s="80"/>
    </row>
    <row r="11" spans="1:10" x14ac:dyDescent="0.2">
      <c r="A11" s="81" t="s">
        <v>52</v>
      </c>
      <c r="B11" s="82" t="str">
        <f>'MEMÓRIA DE CÁLCULO'!B8</f>
        <v>03713/ORSE</v>
      </c>
      <c r="C11" s="83" t="str">
        <f>'MEMÓRIA DE CÁLCULO'!C8</f>
        <v>LOCAÇÃO DE EIXOS EM GERAL, COM ESTAQUEAMENTO</v>
      </c>
      <c r="D11" s="82" t="str">
        <f>'MEMÓRIA DE CÁLCULO'!D8</f>
        <v>M</v>
      </c>
      <c r="E11" s="84">
        <f>'MEMÓRIA DE CÁLCULO'!E8</f>
        <v>1081.7190000000001</v>
      </c>
      <c r="F11" s="85">
        <v>1.55</v>
      </c>
      <c r="G11" s="329">
        <f t="shared" si="0"/>
        <v>2.0227499999999998</v>
      </c>
      <c r="H11" s="86">
        <f>ROUND(E11*G11,2)</f>
        <v>2188.0500000000002</v>
      </c>
      <c r="J11" s="80"/>
    </row>
    <row r="12" spans="1:10" x14ac:dyDescent="0.2">
      <c r="A12" s="395" t="s">
        <v>53</v>
      </c>
      <c r="B12" s="395"/>
      <c r="C12" s="395"/>
      <c r="D12" s="395"/>
      <c r="E12" s="395"/>
      <c r="F12" s="395"/>
      <c r="G12" s="395"/>
      <c r="H12" s="87">
        <f>SUM(H9:H11)</f>
        <v>20467.739999999998</v>
      </c>
      <c r="J12" s="80"/>
    </row>
    <row r="13" spans="1:10" x14ac:dyDescent="0.2">
      <c r="A13" s="78" t="s">
        <v>20</v>
      </c>
      <c r="B13" s="396" t="s">
        <v>54</v>
      </c>
      <c r="C13" s="396"/>
      <c r="D13" s="396"/>
      <c r="E13" s="396"/>
      <c r="F13" s="396"/>
      <c r="G13" s="396"/>
      <c r="H13" s="396"/>
    </row>
    <row r="14" spans="1:10" ht="47.25" x14ac:dyDescent="0.2">
      <c r="A14" s="81" t="s">
        <v>55</v>
      </c>
      <c r="B14" s="81" t="s">
        <v>56</v>
      </c>
      <c r="C14" s="88" t="s">
        <v>57</v>
      </c>
      <c r="D14" s="89" t="s">
        <v>58</v>
      </c>
      <c r="E14" s="89">
        <v>152.55000000000001</v>
      </c>
      <c r="F14" s="90">
        <v>4.4800000000000004</v>
      </c>
      <c r="G14" s="86">
        <f t="shared" ref="G14:G19" si="1">F14*1.305</f>
        <v>5.8464</v>
      </c>
      <c r="H14" s="86">
        <f t="shared" ref="H14:H19" si="2">ROUND(E14*G14,2)</f>
        <v>891.87</v>
      </c>
    </row>
    <row r="15" spans="1:10" ht="47.25" x14ac:dyDescent="0.2">
      <c r="A15" s="81" t="s">
        <v>59</v>
      </c>
      <c r="B15" s="81" t="s">
        <v>60</v>
      </c>
      <c r="C15" s="88" t="s">
        <v>61</v>
      </c>
      <c r="D15" s="89" t="s">
        <v>58</v>
      </c>
      <c r="E15" s="89">
        <v>1812.58</v>
      </c>
      <c r="F15" s="90">
        <v>13.27</v>
      </c>
      <c r="G15" s="86">
        <f t="shared" si="1"/>
        <v>17.317349999999998</v>
      </c>
      <c r="H15" s="86">
        <f t="shared" si="2"/>
        <v>31389.08</v>
      </c>
    </row>
    <row r="16" spans="1:10" ht="47.25" x14ac:dyDescent="0.2">
      <c r="A16" s="81" t="s">
        <v>62</v>
      </c>
      <c r="B16" s="81" t="s">
        <v>63</v>
      </c>
      <c r="C16" s="88" t="s">
        <v>64</v>
      </c>
      <c r="D16" s="89" t="s">
        <v>65</v>
      </c>
      <c r="E16" s="89">
        <v>39876.76</v>
      </c>
      <c r="F16" s="90">
        <v>1.36</v>
      </c>
      <c r="G16" s="86">
        <f t="shared" si="1"/>
        <v>1.7747999999999999</v>
      </c>
      <c r="H16" s="86">
        <f t="shared" si="2"/>
        <v>70773.27</v>
      </c>
    </row>
    <row r="17" spans="1:1024" ht="47.25" x14ac:dyDescent="0.2">
      <c r="A17" s="81" t="s">
        <v>66</v>
      </c>
      <c r="B17" s="81" t="s">
        <v>67</v>
      </c>
      <c r="C17" s="88" t="s">
        <v>68</v>
      </c>
      <c r="D17" s="89" t="s">
        <v>58</v>
      </c>
      <c r="E17" s="89">
        <v>924</v>
      </c>
      <c r="F17" s="90">
        <v>1.4</v>
      </c>
      <c r="G17" s="86">
        <f t="shared" si="1"/>
        <v>1.8269999999999997</v>
      </c>
      <c r="H17" s="86">
        <f t="shared" si="2"/>
        <v>1688.15</v>
      </c>
    </row>
    <row r="18" spans="1:1024" x14ac:dyDescent="0.2">
      <c r="A18" s="81" t="s">
        <v>69</v>
      </c>
      <c r="B18" s="81" t="s">
        <v>70</v>
      </c>
      <c r="C18" s="88" t="s">
        <v>71</v>
      </c>
      <c r="D18" s="89" t="s">
        <v>58</v>
      </c>
      <c r="E18" s="89">
        <v>1155</v>
      </c>
      <c r="F18" s="90">
        <v>0.75</v>
      </c>
      <c r="G18" s="86">
        <f t="shared" si="1"/>
        <v>0.97875000000000001</v>
      </c>
      <c r="H18" s="86">
        <f t="shared" si="2"/>
        <v>1130.46</v>
      </c>
    </row>
    <row r="19" spans="1:1024" ht="47.25" x14ac:dyDescent="0.2">
      <c r="A19" s="81" t="s">
        <v>72</v>
      </c>
      <c r="B19" s="81" t="s">
        <v>73</v>
      </c>
      <c r="C19" s="88" t="s">
        <v>64</v>
      </c>
      <c r="D19" s="89" t="s">
        <v>65</v>
      </c>
      <c r="E19" s="89">
        <v>2656.5</v>
      </c>
      <c r="F19" s="90">
        <v>1.36</v>
      </c>
      <c r="G19" s="86">
        <f t="shared" si="1"/>
        <v>1.7747999999999999</v>
      </c>
      <c r="H19" s="86">
        <f t="shared" si="2"/>
        <v>4714.76</v>
      </c>
    </row>
    <row r="20" spans="1:1024" x14ac:dyDescent="0.2">
      <c r="A20" s="395" t="s">
        <v>74</v>
      </c>
      <c r="B20" s="395"/>
      <c r="C20" s="395"/>
      <c r="D20" s="395"/>
      <c r="E20" s="395"/>
      <c r="F20" s="395"/>
      <c r="G20" s="395"/>
      <c r="H20" s="87">
        <f>SUM(H14:H19)</f>
        <v>110587.59</v>
      </c>
    </row>
    <row r="21" spans="1:1024" x14ac:dyDescent="0.2">
      <c r="A21" s="78" t="s">
        <v>21</v>
      </c>
      <c r="B21" s="396" t="s">
        <v>75</v>
      </c>
      <c r="C21" s="396"/>
      <c r="D21" s="396"/>
      <c r="E21" s="396"/>
      <c r="F21" s="396"/>
      <c r="G21" s="396"/>
      <c r="H21" s="396"/>
    </row>
    <row r="22" spans="1:1024" ht="31.5" x14ac:dyDescent="0.2">
      <c r="A22" s="81" t="s">
        <v>76</v>
      </c>
      <c r="B22" s="91" t="s">
        <v>77</v>
      </c>
      <c r="C22" s="88" t="s">
        <v>78</v>
      </c>
      <c r="D22" s="82" t="s">
        <v>58</v>
      </c>
      <c r="E22" s="92">
        <v>1812.58</v>
      </c>
      <c r="F22" s="86">
        <v>1.18</v>
      </c>
      <c r="G22" s="86">
        <f>F22*1.305</f>
        <v>1.5398999999999998</v>
      </c>
      <c r="H22" s="86">
        <f>E22*G22</f>
        <v>2791.1919419999995</v>
      </c>
    </row>
    <row r="23" spans="1:1024" x14ac:dyDescent="0.2">
      <c r="A23" s="81" t="s">
        <v>79</v>
      </c>
      <c r="B23" s="81" t="s">
        <v>80</v>
      </c>
      <c r="C23" s="88" t="s">
        <v>81</v>
      </c>
      <c r="D23" s="89" t="s">
        <v>82</v>
      </c>
      <c r="E23" s="92">
        <v>8781.3799999999992</v>
      </c>
      <c r="F23" s="86">
        <v>1.64</v>
      </c>
      <c r="G23" s="86">
        <f>F23*1.305</f>
        <v>2.1401999999999997</v>
      </c>
      <c r="H23" s="86">
        <f>E23*G23</f>
        <v>18793.909475999997</v>
      </c>
    </row>
    <row r="24" spans="1:1024" ht="31.5" x14ac:dyDescent="0.2">
      <c r="A24" s="81" t="s">
        <v>83</v>
      </c>
      <c r="B24" s="81" t="s">
        <v>84</v>
      </c>
      <c r="C24" s="88" t="s">
        <v>85</v>
      </c>
      <c r="D24" s="82" t="s">
        <v>58</v>
      </c>
      <c r="E24" s="92">
        <v>8781.3799999999992</v>
      </c>
      <c r="F24" s="86">
        <v>2.21</v>
      </c>
      <c r="G24" s="86">
        <f>F24*1.305</f>
        <v>2.8840499999999998</v>
      </c>
      <c r="H24" s="86">
        <f>E24*G24</f>
        <v>25325.938988999995</v>
      </c>
    </row>
    <row r="25" spans="1:1024" ht="63" x14ac:dyDescent="0.2">
      <c r="A25" s="81" t="s">
        <v>86</v>
      </c>
      <c r="B25" s="81" t="s">
        <v>87</v>
      </c>
      <c r="C25" s="88" t="s">
        <v>88</v>
      </c>
      <c r="D25" s="82" t="s">
        <v>248</v>
      </c>
      <c r="E25" s="92">
        <v>212.62</v>
      </c>
      <c r="F25" s="86">
        <v>810.89</v>
      </c>
      <c r="G25" s="86">
        <f>F25*1.305</f>
        <v>1058.21145</v>
      </c>
      <c r="H25" s="86">
        <f>E25*G25</f>
        <v>224996.91849900002</v>
      </c>
    </row>
    <row r="26" spans="1:1024" x14ac:dyDescent="0.2">
      <c r="A26" s="395" t="s">
        <v>89</v>
      </c>
      <c r="B26" s="395"/>
      <c r="C26" s="395"/>
      <c r="D26" s="395"/>
      <c r="E26" s="395"/>
      <c r="F26" s="395"/>
      <c r="G26" s="395"/>
      <c r="H26" s="87">
        <f>SUM(H22:H25)</f>
        <v>271907.95890600001</v>
      </c>
    </row>
    <row r="27" spans="1:1024" ht="15.6" customHeight="1" x14ac:dyDescent="0.2">
      <c r="A27" s="78" t="s">
        <v>22</v>
      </c>
      <c r="B27" s="383" t="str">
        <f>'MEMÓRIA DE CÁLCULO'!B48:G48</f>
        <v>TRANSPORTE DE MATERIAIS BETUMINOSOS</v>
      </c>
      <c r="C27" s="383"/>
      <c r="D27" s="383"/>
      <c r="E27" s="383"/>
      <c r="F27" s="383"/>
      <c r="G27" s="383"/>
      <c r="H27" s="383"/>
    </row>
    <row r="28" spans="1:1024" ht="63" x14ac:dyDescent="0.2">
      <c r="A28" s="81" t="s">
        <v>90</v>
      </c>
      <c r="B28" s="81" t="s">
        <v>91</v>
      </c>
      <c r="C28" s="88" t="s">
        <v>92</v>
      </c>
      <c r="D28" s="89" t="s">
        <v>93</v>
      </c>
      <c r="E28" s="92">
        <f>'MEMÓRIA DE CÁLCULO'!E49</f>
        <v>55281.2</v>
      </c>
      <c r="F28" s="86">
        <v>1.6</v>
      </c>
      <c r="G28" s="86">
        <f>F28*1.305</f>
        <v>2.0880000000000001</v>
      </c>
      <c r="H28" s="86">
        <f>E28*G28</f>
        <v>115427.1456</v>
      </c>
    </row>
    <row r="29" spans="1:1024" x14ac:dyDescent="0.2">
      <c r="A29" s="395" t="s">
        <v>94</v>
      </c>
      <c r="B29" s="395"/>
      <c r="C29" s="395"/>
      <c r="D29" s="395"/>
      <c r="E29" s="395"/>
      <c r="F29" s="395"/>
      <c r="G29" s="395"/>
      <c r="H29" s="87">
        <f>SUM(H28:H28)</f>
        <v>115427.1456</v>
      </c>
    </row>
    <row r="30" spans="1:1024" ht="15.6" customHeight="1" x14ac:dyDescent="0.2">
      <c r="A30" s="78" t="s">
        <v>23</v>
      </c>
      <c r="B30" s="383" t="str">
        <f>'MEMÓRIA DE CÁLCULO'!B50:G50</f>
        <v>PASSEIO - DRENAGEM</v>
      </c>
      <c r="C30" s="383"/>
      <c r="D30" s="383"/>
      <c r="E30" s="383"/>
      <c r="F30" s="383"/>
      <c r="G30" s="383"/>
      <c r="H30" s="383"/>
    </row>
    <row r="31" spans="1:1024" s="66" customFormat="1" x14ac:dyDescent="0.2">
      <c r="A31" s="79" t="s">
        <v>96</v>
      </c>
      <c r="B31" s="394" t="str">
        <f>'MEMÓRIA DE CÁLCULO'!B51:G51</f>
        <v>MEIO FIO - PASSEIO</v>
      </c>
      <c r="C31" s="394"/>
      <c r="D31" s="394"/>
      <c r="E31" s="394"/>
      <c r="F31" s="394"/>
      <c r="G31" s="394"/>
      <c r="H31" s="394"/>
    </row>
    <row r="32" spans="1:1024" s="66" customFormat="1" ht="47.25" x14ac:dyDescent="0.2">
      <c r="A32" s="93" t="s">
        <v>97</v>
      </c>
      <c r="B32" s="94" t="s">
        <v>98</v>
      </c>
      <c r="C32" s="95" t="s">
        <v>99</v>
      </c>
      <c r="D32" s="94" t="s">
        <v>100</v>
      </c>
      <c r="E32" s="92">
        <f>'MEMÓRIA DE CÁLCULO'!E52</f>
        <v>3224.92</v>
      </c>
      <c r="F32" s="86">
        <v>19.82</v>
      </c>
      <c r="G32" s="329">
        <f>F32*1.305</f>
        <v>25.865099999999998</v>
      </c>
      <c r="H32" s="86">
        <f>E32*G32</f>
        <v>83412.878291999994</v>
      </c>
      <c r="AMJ32" s="96"/>
    </row>
    <row r="33" spans="1:1024" s="66" customFormat="1" ht="63" x14ac:dyDescent="0.2">
      <c r="A33" s="93" t="s">
        <v>101</v>
      </c>
      <c r="B33" s="94" t="s">
        <v>102</v>
      </c>
      <c r="C33" s="95" t="s">
        <v>103</v>
      </c>
      <c r="D33" s="94" t="s">
        <v>82</v>
      </c>
      <c r="E33" s="92">
        <f>'MEMÓRIA DE CÁLCULO'!E53</f>
        <v>2418.69</v>
      </c>
      <c r="F33" s="86">
        <v>54</v>
      </c>
      <c r="G33" s="329">
        <f>F33*1.305</f>
        <v>70.47</v>
      </c>
      <c r="H33" s="86">
        <f>E33*G33</f>
        <v>170445.08429999999</v>
      </c>
      <c r="AMJ33" s="96"/>
    </row>
    <row r="34" spans="1:1024" s="66" customFormat="1" x14ac:dyDescent="0.2">
      <c r="A34" s="78" t="s">
        <v>104</v>
      </c>
      <c r="B34" s="394" t="s">
        <v>105</v>
      </c>
      <c r="C34" s="394"/>
      <c r="D34" s="394"/>
      <c r="E34" s="394"/>
      <c r="F34" s="394"/>
      <c r="G34" s="394"/>
      <c r="H34" s="394"/>
    </row>
    <row r="35" spans="1:1024" s="66" customFormat="1" x14ac:dyDescent="0.2">
      <c r="A35" s="93" t="s">
        <v>106</v>
      </c>
      <c r="B35" s="94" t="s">
        <v>107</v>
      </c>
      <c r="C35" s="95" t="s">
        <v>108</v>
      </c>
      <c r="D35" s="94" t="s">
        <v>109</v>
      </c>
      <c r="E35" s="92">
        <f>'MEMÓRIA DE CÁLCULO'!E55</f>
        <v>1</v>
      </c>
      <c r="F35" s="86">
        <v>307.35000000000002</v>
      </c>
      <c r="G35" s="329">
        <f>F35*1.305</f>
        <v>401.09174999999999</v>
      </c>
      <c r="H35" s="86">
        <f>E35*G35</f>
        <v>401.09174999999999</v>
      </c>
      <c r="AMJ35" s="96"/>
    </row>
    <row r="36" spans="1:1024" x14ac:dyDescent="0.2">
      <c r="A36" s="395" t="s">
        <v>110</v>
      </c>
      <c r="B36" s="395"/>
      <c r="C36" s="395"/>
      <c r="D36" s="395"/>
      <c r="E36" s="395"/>
      <c r="F36" s="395"/>
      <c r="G36" s="395"/>
      <c r="H36" s="87">
        <f>SUM(H31:H33)</f>
        <v>253857.96259199997</v>
      </c>
    </row>
    <row r="37" spans="1:1024" ht="15.6" customHeight="1" x14ac:dyDescent="0.2">
      <c r="A37" s="78" t="s">
        <v>24</v>
      </c>
      <c r="B37" s="383" t="str">
        <f>'MEMÓRIA DE CÁLCULO'!B56:G56</f>
        <v>SINALIZAÇÃO - VIÁRIA</v>
      </c>
      <c r="C37" s="383"/>
      <c r="D37" s="383"/>
      <c r="E37" s="383"/>
      <c r="F37" s="383"/>
      <c r="G37" s="383"/>
      <c r="H37" s="383"/>
    </row>
    <row r="38" spans="1:1024" ht="47.25" x14ac:dyDescent="0.2">
      <c r="A38" s="81" t="str">
        <f>'MEMÓRIA DE CÁLCULO'!A57</f>
        <v>1.6.1</v>
      </c>
      <c r="B38" s="81" t="str">
        <f>'MEMÓRIA DE CÁLCULO'!B57</f>
        <v>5213430
(SICRO NOVO)</v>
      </c>
      <c r="C38" s="88" t="str">
        <f>'MEMÓRIA DE CÁLCULO'!C57</f>
        <v xml:space="preserve">CONFECÇÃO DE PLACA EM CHAPA DE POLIESTER REFORÇADA COM FIBRA DE VIDRO COM PELÍCULA RETRORREFLETIVA TIPO I </v>
      </c>
      <c r="D38" s="89" t="str">
        <f>'MEMÓRIA DE CÁLCULO'!D57</f>
        <v>M²</v>
      </c>
      <c r="E38" s="92">
        <f>'MEMÓRIA DE CÁLCULO'!E57</f>
        <v>25.65</v>
      </c>
      <c r="F38" s="86">
        <v>209.52</v>
      </c>
      <c r="G38" s="329">
        <f>F38*1.305</f>
        <v>273.42360000000002</v>
      </c>
      <c r="H38" s="86">
        <f>E38*G38</f>
        <v>7013.3153400000001</v>
      </c>
    </row>
    <row r="39" spans="1:1024" ht="47.25" x14ac:dyDescent="0.2">
      <c r="A39" s="340" t="str">
        <f>'MEMÓRIA DE CÁLCULO'!A59</f>
        <v>1.6.2</v>
      </c>
      <c r="B39" s="81" t="str">
        <f>'MEMÓRIA DE CÁLCULO'!B59</f>
        <v xml:space="preserve">	5216111 (SICRO NOVO)</v>
      </c>
      <c r="C39" s="88" t="str">
        <f>'MEMÓRIA DE CÁLCULO'!C59</f>
        <v>FORNECIMENTO E IMPLANTAÇÃO DE SUPORTE E TRAVESSA PARA PLACA DE SINALIZAÇÃO EM MADEIRA DE LEI TRATADA 8 X 8 CM</v>
      </c>
      <c r="D39" s="89" t="str">
        <f>'MEMÓRIA DE CÁLCULO'!D59</f>
        <v>UND</v>
      </c>
      <c r="E39" s="92">
        <f>'MEMÓRIA DE CÁLCULO'!E59</f>
        <v>59</v>
      </c>
      <c r="F39" s="86">
        <v>111.31</v>
      </c>
      <c r="G39" s="329">
        <f>F39*1.305</f>
        <v>145.25954999999999</v>
      </c>
      <c r="H39" s="86">
        <f>E39*G39</f>
        <v>8570.3134499999996</v>
      </c>
    </row>
    <row r="40" spans="1:1024" ht="47.25" x14ac:dyDescent="0.2">
      <c r="A40" s="340" t="s">
        <v>193</v>
      </c>
      <c r="B40" s="93" t="str">
        <f>'MEMÓRIA DE CÁLCULO'!B61</f>
        <v>S11688 (ORSE)</v>
      </c>
      <c r="C40" s="88" t="str">
        <f>'MEMÓRIA DE CÁLCULO'!C61</f>
        <v>SINALIZAÇÃO HORIZONTAL RODOVIÁRIA, COM TINTA RETRORREFLETIVA À BASE DE RESINA ACRÍLICA COM MICROESFERAS DE VIDRO</v>
      </c>
      <c r="D40" s="89" t="str">
        <f>'MEMÓRIA DE CÁLCULO'!D61</f>
        <v>M²</v>
      </c>
      <c r="E40" s="92">
        <f>'MEMÓRIA DE CÁLCULO'!E61</f>
        <v>520.13</v>
      </c>
      <c r="F40" s="86">
        <v>18.55</v>
      </c>
      <c r="G40" s="329">
        <f>F40*1.305</f>
        <v>24.207750000000001</v>
      </c>
      <c r="H40" s="86">
        <f>E40*G40</f>
        <v>12591.1770075</v>
      </c>
    </row>
    <row r="41" spans="1:1024" ht="47.25" x14ac:dyDescent="0.2">
      <c r="A41" s="340" t="s">
        <v>197</v>
      </c>
      <c r="B41" s="81" t="str">
        <f>'MEMÓRIA DE CÁLCULO'!B63</f>
        <v>5213773 (SICRO NOVO)</v>
      </c>
      <c r="C41" s="88" t="str">
        <f>'MEMÓRIA DE CÁLCULO'!C63</f>
        <v>PÓRTICO METÁLICO COM VÃO DE 12,5 M, VENTO DE 45 M/S, ÁREA DE EXPOSIÇÃO DE ATÉ 18,75 M², TENSÃO ADMISSÍVEL SOLO &gt; 200 KN/M² - AREIA E BRITA COMERCIAIS</v>
      </c>
      <c r="D41" s="89" t="str">
        <f>'MEMÓRIA DE CÁLCULO'!D63</f>
        <v>UND</v>
      </c>
      <c r="E41" s="92">
        <f>'MEMÓRIA DE CÁLCULO'!E63</f>
        <v>3</v>
      </c>
      <c r="F41" s="86">
        <v>52467.4</v>
      </c>
      <c r="G41" s="329">
        <f>F41*1.305</f>
        <v>68469.956999999995</v>
      </c>
      <c r="H41" s="86">
        <f>E41*G41</f>
        <v>205409.87099999998</v>
      </c>
    </row>
    <row r="42" spans="1:1024" x14ac:dyDescent="0.2">
      <c r="A42" s="395" t="s">
        <v>113</v>
      </c>
      <c r="B42" s="395"/>
      <c r="C42" s="395"/>
      <c r="D42" s="395"/>
      <c r="E42" s="395"/>
      <c r="F42" s="395"/>
      <c r="G42" s="395"/>
      <c r="H42" s="87">
        <f>SUM(H38:H41)</f>
        <v>233584.6767975</v>
      </c>
    </row>
    <row r="43" spans="1:1024" ht="15.6" customHeight="1" x14ac:dyDescent="0.2">
      <c r="A43" s="78" t="s">
        <v>25</v>
      </c>
      <c r="B43" s="383" t="s">
        <v>433</v>
      </c>
      <c r="C43" s="383"/>
      <c r="D43" s="383"/>
      <c r="E43" s="383"/>
      <c r="F43" s="383"/>
      <c r="G43" s="383"/>
      <c r="H43" s="383"/>
    </row>
    <row r="44" spans="1:1024" ht="15.6" customHeight="1" x14ac:dyDescent="0.2">
      <c r="A44" s="327" t="s">
        <v>115</v>
      </c>
      <c r="B44" s="327" t="str">
        <f>'MEMÓRIA DE CÁLCULO'!B65</f>
        <v>I0007253 (SINAPI)</v>
      </c>
      <c r="C44" s="330" t="str">
        <f>'MEMÓRIA DE CÁLCULO'!C65</f>
        <v>TERRA VEGETAL (GRANEL)</v>
      </c>
      <c r="D44" s="328" t="str">
        <f>'MEMÓRIA DE CÁLCULO'!D65</f>
        <v>M³</v>
      </c>
      <c r="E44" s="92">
        <f>'MEMÓRIA DE CÁLCULO'!E65</f>
        <v>304.67</v>
      </c>
      <c r="F44" s="329">
        <v>64.28</v>
      </c>
      <c r="G44" s="329">
        <f>F44*1.305</f>
        <v>83.885400000000004</v>
      </c>
      <c r="H44" s="329">
        <f>E44*G44</f>
        <v>25557.364818000002</v>
      </c>
    </row>
    <row r="45" spans="1:1024" ht="15.6" customHeight="1" x14ac:dyDescent="0.2">
      <c r="A45" s="327" t="s">
        <v>435</v>
      </c>
      <c r="B45" s="327" t="str">
        <f>'MEMÓRIA DE CÁLCULO'!B66</f>
        <v>98504 (SINAPI)</v>
      </c>
      <c r="C45" s="330" t="str">
        <f>'MEMÓRIA DE CÁLCULO'!C66</f>
        <v>PLANTIO DE GRAMA EM PLACAS. AF_05/2018</v>
      </c>
      <c r="D45" s="328" t="str">
        <f>'MEMÓRIA DE CÁLCULO'!D66</f>
        <v>M²</v>
      </c>
      <c r="E45" s="92">
        <f>'MEMÓRIA DE CÁLCULO'!E66</f>
        <v>1523.35</v>
      </c>
      <c r="F45" s="329">
        <v>8.2899999999999991</v>
      </c>
      <c r="G45" s="329">
        <f t="shared" ref="G45:G46" si="3">F45*1.305</f>
        <v>10.818449999999999</v>
      </c>
      <c r="H45" s="329">
        <f t="shared" ref="H45" si="4">E45*G45</f>
        <v>16480.285807499997</v>
      </c>
    </row>
    <row r="46" spans="1:1024" ht="15.6" customHeight="1" x14ac:dyDescent="0.2">
      <c r="A46" s="327" t="str">
        <f>'MEMÓRIA DE CÁLCULO'!A67</f>
        <v>1.7.3</v>
      </c>
      <c r="B46" s="327" t="str">
        <f>'MEMÓRIA DE CÁLCULO'!B67</f>
        <v>11939 (ORSE)</v>
      </c>
      <c r="C46" s="330" t="str">
        <f>'MEMÓRIA DE CÁLCULO'!C67</f>
        <v>MARCO INAUGURAL H=0,87M - TIPO III - (BASE E TOTEM METÁLICO REVESTIDO POR ALUMÍNIO COMPOSTO) - 2015</v>
      </c>
      <c r="D46" s="328" t="str">
        <f>'MEMÓRIA DE CÁLCULO'!D67</f>
        <v>UND</v>
      </c>
      <c r="E46" s="92">
        <f>'MEMÓRIA DE CÁLCULO'!E67</f>
        <v>1</v>
      </c>
      <c r="F46" s="329">
        <v>10007.73</v>
      </c>
      <c r="G46" s="329">
        <f t="shared" si="3"/>
        <v>13060.087649999999</v>
      </c>
      <c r="H46" s="329">
        <f t="shared" ref="H46" si="5">E46*G46</f>
        <v>13060.087649999999</v>
      </c>
    </row>
    <row r="47" spans="1:1024" x14ac:dyDescent="0.2">
      <c r="A47" s="81" t="s">
        <v>446</v>
      </c>
      <c r="B47" s="81" t="str">
        <f>'MEMÓRIA DE CÁLCULO'!B68</f>
        <v>06191 (ORSE)</v>
      </c>
      <c r="C47" s="88" t="str">
        <f>'MEMÓRIA DE CÁLCULO'!C68</f>
        <v>LIMPEZA DE RUAS (VARRIÇÃO E REMOÇÃO DE ENTULHOS)</v>
      </c>
      <c r="D47" s="89" t="str">
        <f>'MEMÓRIA DE CÁLCULO'!D68</f>
        <v>M²</v>
      </c>
      <c r="E47" s="92">
        <f>'MEMÓRIA DE CÁLCULO'!E68</f>
        <v>8781.380000000001</v>
      </c>
      <c r="F47" s="86">
        <v>0.39</v>
      </c>
      <c r="G47" s="329">
        <f>F47*1.305</f>
        <v>0.50895000000000001</v>
      </c>
      <c r="H47" s="86">
        <f>E47*G47</f>
        <v>4469.2833510000009</v>
      </c>
    </row>
    <row r="48" spans="1:1024" x14ac:dyDescent="0.2">
      <c r="A48" s="395" t="s">
        <v>116</v>
      </c>
      <c r="B48" s="395"/>
      <c r="C48" s="395"/>
      <c r="D48" s="395"/>
      <c r="E48" s="395"/>
      <c r="F48" s="395"/>
      <c r="G48" s="395"/>
      <c r="H48" s="97">
        <f>SUM(H44:H47)</f>
        <v>59567.021626499998</v>
      </c>
    </row>
    <row r="49" spans="1:8" x14ac:dyDescent="0.2">
      <c r="A49" s="397" t="s">
        <v>117</v>
      </c>
      <c r="B49" s="397"/>
      <c r="C49" s="397"/>
      <c r="D49" s="397"/>
      <c r="E49" s="397"/>
      <c r="F49" s="397"/>
      <c r="G49" s="397"/>
      <c r="H49" s="98">
        <f>RESUMO!E15</f>
        <v>1065400.095522</v>
      </c>
    </row>
  </sheetData>
  <mergeCells count="26">
    <mergeCell ref="A42:G42"/>
    <mergeCell ref="B43:H43"/>
    <mergeCell ref="A48:G48"/>
    <mergeCell ref="A49:G49"/>
    <mergeCell ref="D5:F5"/>
    <mergeCell ref="B30:H30"/>
    <mergeCell ref="B31:H31"/>
    <mergeCell ref="B34:H34"/>
    <mergeCell ref="A36:G36"/>
    <mergeCell ref="B37:H37"/>
    <mergeCell ref="A20:G20"/>
    <mergeCell ref="B21:H21"/>
    <mergeCell ref="A26:G26"/>
    <mergeCell ref="B27:H27"/>
    <mergeCell ref="A29:G29"/>
    <mergeCell ref="A5:C5"/>
    <mergeCell ref="B7:H7"/>
    <mergeCell ref="B8:H8"/>
    <mergeCell ref="A12:G12"/>
    <mergeCell ref="B13:H13"/>
    <mergeCell ref="A1:H1"/>
    <mergeCell ref="A2:H2"/>
    <mergeCell ref="B3:E3"/>
    <mergeCell ref="F3:G3"/>
    <mergeCell ref="B4:E4"/>
    <mergeCell ref="F4:G4"/>
  </mergeCells>
  <printOptions horizontalCentered="1"/>
  <pageMargins left="0.31527777777777799" right="0.31527777777777799" top="0.39374999999999999" bottom="0.62986111111111098" header="0.51180555555555496" footer="0.51180555555555496"/>
  <pageSetup paperSize="9" scale="57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K38"/>
  <sheetViews>
    <sheetView view="pageBreakPreview" zoomScale="140" zoomScaleNormal="100" zoomScaleSheetLayoutView="140" zoomScalePageLayoutView="200" workbookViewId="0">
      <selection activeCell="A6" sqref="A6:C6"/>
    </sheetView>
  </sheetViews>
  <sheetFormatPr defaultRowHeight="12.75" x14ac:dyDescent="0.2"/>
  <cols>
    <col min="1" max="1" width="56" style="99" customWidth="1"/>
    <col min="2" max="2" width="22.140625" style="100" customWidth="1"/>
    <col min="3" max="3" width="15.28515625" style="100" customWidth="1"/>
    <col min="4" max="1025" width="8.85546875" style="99" customWidth="1"/>
  </cols>
  <sheetData>
    <row r="1" spans="1:3" ht="82.5" customHeight="1" x14ac:dyDescent="0.2">
      <c r="A1" s="398" t="s">
        <v>31</v>
      </c>
      <c r="B1" s="399"/>
      <c r="C1" s="400"/>
    </row>
    <row r="2" spans="1:3" ht="24" customHeight="1" x14ac:dyDescent="0.2">
      <c r="A2" s="401" t="s">
        <v>118</v>
      </c>
      <c r="B2" s="402"/>
      <c r="C2" s="403"/>
    </row>
    <row r="3" spans="1:3" ht="26.25" customHeight="1" x14ac:dyDescent="0.2">
      <c r="A3" s="404" t="s">
        <v>119</v>
      </c>
      <c r="B3" s="405"/>
      <c r="C3" s="406"/>
    </row>
    <row r="4" spans="1:3" ht="12.75" customHeight="1" x14ac:dyDescent="0.2">
      <c r="A4" s="407" t="s">
        <v>18</v>
      </c>
      <c r="B4" s="408"/>
      <c r="C4" s="409"/>
    </row>
    <row r="5" spans="1:3" ht="14.25" customHeight="1" x14ac:dyDescent="0.2">
      <c r="A5" s="410" t="s">
        <v>120</v>
      </c>
      <c r="B5" s="410"/>
      <c r="C5" s="101" t="s">
        <v>121</v>
      </c>
    </row>
    <row r="6" spans="1:3" ht="12.75" customHeight="1" x14ac:dyDescent="0.2">
      <c r="A6" s="411"/>
      <c r="B6" s="411"/>
      <c r="C6" s="411"/>
    </row>
    <row r="7" spans="1:3" ht="14.25" customHeight="1" x14ac:dyDescent="0.2">
      <c r="A7" s="102" t="s">
        <v>122</v>
      </c>
      <c r="B7" s="103" t="s">
        <v>123</v>
      </c>
      <c r="C7" s="104">
        <f>3.65/100</f>
        <v>3.6499999999999998E-2</v>
      </c>
    </row>
    <row r="8" spans="1:3" ht="14.25" customHeight="1" x14ac:dyDescent="0.2">
      <c r="A8" s="102" t="s">
        <v>124</v>
      </c>
      <c r="B8" s="103" t="s">
        <v>125</v>
      </c>
      <c r="C8" s="104">
        <f>5/100</f>
        <v>0.05</v>
      </c>
    </row>
    <row r="9" spans="1:3" ht="43.5" customHeight="1" x14ac:dyDescent="0.2">
      <c r="A9" s="105" t="s">
        <v>126</v>
      </c>
      <c r="B9" s="106" t="s">
        <v>127</v>
      </c>
      <c r="C9" s="107">
        <f>4.5/100</f>
        <v>4.4999999999999998E-2</v>
      </c>
    </row>
    <row r="10" spans="1:3" ht="14.25" customHeight="1" x14ac:dyDescent="0.2">
      <c r="A10" s="412" t="s">
        <v>128</v>
      </c>
      <c r="B10" s="412"/>
      <c r="C10" s="108">
        <f>SUM(C7:C9)</f>
        <v>0.13150000000000001</v>
      </c>
    </row>
    <row r="11" spans="1:3" ht="14.25" customHeight="1" x14ac:dyDescent="0.2">
      <c r="A11" s="109"/>
      <c r="B11" s="110"/>
      <c r="C11" s="111"/>
    </row>
    <row r="12" spans="1:3" ht="14.25" customHeight="1" x14ac:dyDescent="0.2">
      <c r="A12" s="413" t="s">
        <v>129</v>
      </c>
      <c r="B12" s="413"/>
      <c r="C12" s="101" t="s">
        <v>130</v>
      </c>
    </row>
    <row r="13" spans="1:3" ht="12.75" customHeight="1" x14ac:dyDescent="0.2">
      <c r="A13" s="411"/>
      <c r="B13" s="411"/>
      <c r="C13" s="411"/>
    </row>
    <row r="14" spans="1:3" ht="27.75" customHeight="1" x14ac:dyDescent="0.2">
      <c r="A14" s="102" t="s">
        <v>131</v>
      </c>
      <c r="B14" s="103" t="s">
        <v>132</v>
      </c>
      <c r="C14" s="107">
        <f>4.25/100</f>
        <v>4.2500000000000003E-2</v>
      </c>
    </row>
    <row r="15" spans="1:3" x14ac:dyDescent="0.2">
      <c r="A15" s="102" t="s">
        <v>133</v>
      </c>
      <c r="B15" s="103" t="s">
        <v>134</v>
      </c>
      <c r="C15" s="107">
        <f>0.5/100</f>
        <v>5.0000000000000001E-3</v>
      </c>
    </row>
    <row r="16" spans="1:3" ht="14.25" customHeight="1" x14ac:dyDescent="0.2">
      <c r="A16" s="102" t="s">
        <v>135</v>
      </c>
      <c r="B16" s="101" t="s">
        <v>136</v>
      </c>
      <c r="C16" s="107">
        <f>0.4/100</f>
        <v>4.0000000000000001E-3</v>
      </c>
    </row>
    <row r="17" spans="1:4" ht="14.25" customHeight="1" x14ac:dyDescent="0.2">
      <c r="A17" s="414" t="s">
        <v>128</v>
      </c>
      <c r="B17" s="414"/>
      <c r="C17" s="107">
        <f>SUM(C14:C16)</f>
        <v>5.1500000000000004E-2</v>
      </c>
    </row>
    <row r="18" spans="1:4" ht="12.75" customHeight="1" x14ac:dyDescent="0.2">
      <c r="A18" s="416"/>
      <c r="B18" s="416"/>
      <c r="C18" s="416"/>
    </row>
    <row r="19" spans="1:4" ht="27.75" customHeight="1" x14ac:dyDescent="0.2">
      <c r="A19" s="102" t="s">
        <v>137</v>
      </c>
      <c r="B19" s="103" t="s">
        <v>138</v>
      </c>
      <c r="C19" s="107">
        <f>1.02/100</f>
        <v>1.0200000000000001E-2</v>
      </c>
    </row>
    <row r="20" spans="1:4" ht="14.25" customHeight="1" x14ac:dyDescent="0.2">
      <c r="A20" s="414" t="s">
        <v>128</v>
      </c>
      <c r="B20" s="414"/>
      <c r="C20" s="104">
        <f>SUM(C19)</f>
        <v>1.0200000000000001E-2</v>
      </c>
    </row>
    <row r="21" spans="1:4" ht="12.75" customHeight="1" x14ac:dyDescent="0.2">
      <c r="A21" s="416"/>
      <c r="B21" s="416"/>
      <c r="C21" s="416"/>
    </row>
    <row r="22" spans="1:4" ht="14.25" customHeight="1" x14ac:dyDescent="0.2">
      <c r="A22" s="102" t="s">
        <v>139</v>
      </c>
      <c r="B22" s="101" t="s">
        <v>140</v>
      </c>
      <c r="C22" s="104">
        <f>6.7/100</f>
        <v>6.7000000000000004E-2</v>
      </c>
    </row>
    <row r="23" spans="1:4" ht="14.25" customHeight="1" x14ac:dyDescent="0.2">
      <c r="A23" s="414" t="s">
        <v>128</v>
      </c>
      <c r="B23" s="414"/>
      <c r="C23" s="104">
        <f>SUM(C22)</f>
        <v>6.7000000000000004E-2</v>
      </c>
    </row>
    <row r="24" spans="1:4" ht="12.75" customHeight="1" x14ac:dyDescent="0.2">
      <c r="A24" s="411"/>
      <c r="B24" s="411"/>
      <c r="C24" s="411"/>
    </row>
    <row r="25" spans="1:4" ht="17.25" customHeight="1" x14ac:dyDescent="0.2">
      <c r="A25" s="415" t="s">
        <v>141</v>
      </c>
      <c r="B25" s="415"/>
      <c r="C25" s="112">
        <f>((1+C14+C16+C15)*(1+C19)*(1+C22)/(1-C7-C8-C9))-1</f>
        <v>0.30500218203799645</v>
      </c>
      <c r="D25" s="113"/>
    </row>
    <row r="38" spans="3:3" x14ac:dyDescent="0.2">
      <c r="C38" s="99"/>
    </row>
  </sheetData>
  <mergeCells count="16">
    <mergeCell ref="A25:B25"/>
    <mergeCell ref="A18:C18"/>
    <mergeCell ref="A20:B20"/>
    <mergeCell ref="A21:C21"/>
    <mergeCell ref="A23:B23"/>
    <mergeCell ref="A24:C24"/>
    <mergeCell ref="A6:C6"/>
    <mergeCell ref="A10:B10"/>
    <mergeCell ref="A12:B12"/>
    <mergeCell ref="A13:C13"/>
    <mergeCell ref="A17:B17"/>
    <mergeCell ref="A1:C1"/>
    <mergeCell ref="A2:C2"/>
    <mergeCell ref="A3:C3"/>
    <mergeCell ref="A4:C4"/>
    <mergeCell ref="A5:B5"/>
  </mergeCells>
  <pageMargins left="0.7" right="0.7" top="0.75" bottom="0.75" header="0.51180555555555496" footer="0.51180555555555496"/>
  <pageSetup paperSize="9" scale="95" firstPageNumber="0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68"/>
  <sheetViews>
    <sheetView view="pageBreakPreview" zoomScale="80" zoomScaleNormal="100" zoomScaleSheetLayoutView="80" zoomScalePageLayoutView="200" workbookViewId="0">
      <selection activeCell="A64" sqref="A64"/>
    </sheetView>
  </sheetViews>
  <sheetFormatPr defaultRowHeight="15.75" x14ac:dyDescent="0.2"/>
  <cols>
    <col min="1" max="1" width="9.7109375" style="62" customWidth="1"/>
    <col min="2" max="2" width="20.42578125" style="62" customWidth="1"/>
    <col min="3" max="3" width="58.28515625" style="61" customWidth="1"/>
    <col min="4" max="4" width="7.5703125" style="62" customWidth="1"/>
    <col min="5" max="5" width="13.28515625" style="114" customWidth="1"/>
    <col min="6" max="6" width="17" style="64" customWidth="1"/>
    <col min="7" max="7" width="44.7109375" style="115" customWidth="1"/>
    <col min="8" max="8" width="13" style="66" customWidth="1"/>
    <col min="9" max="1023" width="9.140625" style="66" customWidth="1"/>
    <col min="1024" max="1025" width="8.7109375" customWidth="1"/>
  </cols>
  <sheetData>
    <row r="1" spans="1:8" ht="80.25" customHeight="1" x14ac:dyDescent="0.2">
      <c r="A1" s="417" t="s">
        <v>31</v>
      </c>
      <c r="B1" s="417"/>
      <c r="C1" s="417"/>
      <c r="D1" s="417"/>
      <c r="E1" s="417"/>
      <c r="F1" s="417"/>
      <c r="G1" s="417"/>
    </row>
    <row r="2" spans="1:8" ht="27" x14ac:dyDescent="0.2">
      <c r="A2" s="418" t="s">
        <v>142</v>
      </c>
      <c r="B2" s="418"/>
      <c r="C2" s="418"/>
      <c r="D2" s="418"/>
      <c r="E2" s="418"/>
      <c r="F2" s="418"/>
      <c r="G2" s="418"/>
    </row>
    <row r="3" spans="1:8" s="77" customFormat="1" x14ac:dyDescent="0.2">
      <c r="A3" s="47" t="s">
        <v>38</v>
      </c>
      <c r="B3" s="47" t="s">
        <v>43</v>
      </c>
      <c r="C3" s="47" t="s">
        <v>39</v>
      </c>
      <c r="D3" s="47" t="s">
        <v>44</v>
      </c>
      <c r="E3" s="73" t="s">
        <v>143</v>
      </c>
      <c r="F3" s="74" t="s">
        <v>144</v>
      </c>
      <c r="G3" s="116"/>
    </row>
    <row r="4" spans="1:8" s="77" customFormat="1" ht="15" customHeight="1" x14ac:dyDescent="0.2">
      <c r="A4" s="78">
        <v>1</v>
      </c>
      <c r="B4" s="52" t="s">
        <v>48</v>
      </c>
      <c r="C4" s="117"/>
      <c r="D4" s="117"/>
      <c r="E4" s="117"/>
      <c r="F4" s="117"/>
      <c r="G4" s="118"/>
    </row>
    <row r="5" spans="1:8" x14ac:dyDescent="0.2">
      <c r="A5" s="79" t="s">
        <v>19</v>
      </c>
      <c r="B5" s="394" t="s">
        <v>49</v>
      </c>
      <c r="C5" s="394"/>
      <c r="D5" s="394"/>
      <c r="E5" s="394"/>
      <c r="F5" s="394"/>
      <c r="G5" s="394"/>
      <c r="H5" s="80"/>
    </row>
    <row r="6" spans="1:8" x14ac:dyDescent="0.2">
      <c r="A6" s="81" t="s">
        <v>50</v>
      </c>
      <c r="B6" s="82" t="s">
        <v>145</v>
      </c>
      <c r="C6" s="83" t="s">
        <v>146</v>
      </c>
      <c r="D6" s="82" t="s">
        <v>82</v>
      </c>
      <c r="E6" s="119">
        <v>12</v>
      </c>
      <c r="F6" s="85" t="s">
        <v>147</v>
      </c>
      <c r="G6" s="120" t="s">
        <v>148</v>
      </c>
      <c r="H6" s="80"/>
    </row>
    <row r="7" spans="1:8" ht="31.5" x14ac:dyDescent="0.2">
      <c r="A7" s="81" t="s">
        <v>51</v>
      </c>
      <c r="B7" s="82" t="s">
        <v>149</v>
      </c>
      <c r="C7" s="83" t="s">
        <v>150</v>
      </c>
      <c r="D7" s="82" t="s">
        <v>109</v>
      </c>
      <c r="E7" s="119">
        <v>1</v>
      </c>
      <c r="F7" s="85" t="s">
        <v>151</v>
      </c>
      <c r="G7" s="120" t="s">
        <v>152</v>
      </c>
      <c r="H7" s="80"/>
    </row>
    <row r="8" spans="1:8" ht="15" customHeight="1" x14ac:dyDescent="0.2">
      <c r="A8" s="419" t="s">
        <v>52</v>
      </c>
      <c r="B8" s="420" t="s">
        <v>153</v>
      </c>
      <c r="C8" s="421" t="s">
        <v>154</v>
      </c>
      <c r="D8" s="420" t="s">
        <v>100</v>
      </c>
      <c r="E8" s="422">
        <f>63.987+82.19+129.312+806.23</f>
        <v>1081.7190000000001</v>
      </c>
      <c r="F8" s="423" t="s">
        <v>155</v>
      </c>
      <c r="G8" s="423"/>
      <c r="H8" s="80"/>
    </row>
    <row r="9" spans="1:8" ht="16.149999999999999" customHeight="1" x14ac:dyDescent="0.2">
      <c r="A9" s="419"/>
      <c r="B9" s="420"/>
      <c r="C9" s="421"/>
      <c r="D9" s="420"/>
      <c r="E9" s="422"/>
      <c r="F9" s="424" t="s">
        <v>156</v>
      </c>
      <c r="G9" s="424"/>
    </row>
    <row r="10" spans="1:8" ht="16.149999999999999" customHeight="1" x14ac:dyDescent="0.2">
      <c r="A10" s="419"/>
      <c r="B10" s="420"/>
      <c r="C10" s="421"/>
      <c r="D10" s="420"/>
      <c r="E10" s="422"/>
      <c r="F10" s="424" t="s">
        <v>157</v>
      </c>
      <c r="G10" s="424"/>
    </row>
    <row r="11" spans="1:8" ht="16.149999999999999" customHeight="1" x14ac:dyDescent="0.2">
      <c r="A11" s="419"/>
      <c r="B11" s="420"/>
      <c r="C11" s="421"/>
      <c r="D11" s="420"/>
      <c r="E11" s="422"/>
      <c r="F11" s="424" t="s">
        <v>158</v>
      </c>
      <c r="G11" s="424"/>
    </row>
    <row r="12" spans="1:8" ht="16.149999999999999" customHeight="1" x14ac:dyDescent="0.2">
      <c r="A12" s="419"/>
      <c r="B12" s="420"/>
      <c r="C12" s="421"/>
      <c r="D12" s="420"/>
      <c r="E12" s="422"/>
      <c r="F12" s="423" t="s">
        <v>159</v>
      </c>
      <c r="G12" s="423"/>
    </row>
    <row r="13" spans="1:8" ht="16.149999999999999" customHeight="1" x14ac:dyDescent="0.2">
      <c r="A13" s="419"/>
      <c r="B13" s="420"/>
      <c r="C13" s="421"/>
      <c r="D13" s="420"/>
      <c r="E13" s="422"/>
      <c r="F13" s="424" t="s">
        <v>160</v>
      </c>
      <c r="G13" s="424"/>
    </row>
    <row r="14" spans="1:8" ht="16.149999999999999" customHeight="1" x14ac:dyDescent="0.2">
      <c r="A14" s="78" t="s">
        <v>20</v>
      </c>
      <c r="B14" s="396" t="s">
        <v>54</v>
      </c>
      <c r="C14" s="396"/>
      <c r="D14" s="396"/>
      <c r="E14" s="396"/>
      <c r="F14" s="396"/>
      <c r="G14" s="396"/>
    </row>
    <row r="15" spans="1:8" ht="15" customHeight="1" x14ac:dyDescent="0.2">
      <c r="A15" s="419" t="s">
        <v>55</v>
      </c>
      <c r="B15" s="425" t="s">
        <v>56</v>
      </c>
      <c r="C15" s="426" t="s">
        <v>57</v>
      </c>
      <c r="D15" s="427" t="s">
        <v>58</v>
      </c>
      <c r="E15" s="428">
        <f>8.6+8.97+57.48+77.5</f>
        <v>152.55000000000001</v>
      </c>
      <c r="F15" s="86" t="s">
        <v>161</v>
      </c>
      <c r="G15" s="124" t="s">
        <v>162</v>
      </c>
    </row>
    <row r="16" spans="1:8" x14ac:dyDescent="0.2">
      <c r="A16" s="419"/>
      <c r="B16" s="425"/>
      <c r="C16" s="426"/>
      <c r="D16" s="427"/>
      <c r="E16" s="428"/>
      <c r="F16" s="86" t="s">
        <v>161</v>
      </c>
      <c r="G16" s="124" t="s">
        <v>163</v>
      </c>
    </row>
    <row r="17" spans="1:7" x14ac:dyDescent="0.2">
      <c r="A17" s="419"/>
      <c r="B17" s="425"/>
      <c r="C17" s="426"/>
      <c r="D17" s="427"/>
      <c r="E17" s="428"/>
      <c r="F17" s="86" t="s">
        <v>161</v>
      </c>
      <c r="G17" s="124" t="s">
        <v>164</v>
      </c>
    </row>
    <row r="18" spans="1:7" x14ac:dyDescent="0.2">
      <c r="A18" s="419"/>
      <c r="B18" s="425"/>
      <c r="C18" s="426"/>
      <c r="D18" s="427"/>
      <c r="E18" s="428"/>
      <c r="F18" s="86" t="s">
        <v>161</v>
      </c>
      <c r="G18" s="124" t="s">
        <v>165</v>
      </c>
    </row>
    <row r="19" spans="1:7" ht="15" customHeight="1" x14ac:dyDescent="0.2">
      <c r="A19" s="429" t="s">
        <v>59</v>
      </c>
      <c r="B19" s="425" t="s">
        <v>166</v>
      </c>
      <c r="C19" s="426" t="s">
        <v>61</v>
      </c>
      <c r="D19" s="430" t="s">
        <v>58</v>
      </c>
      <c r="E19" s="431">
        <f>(25.75+167.34+1201.2)*1.3</f>
        <v>1812.577</v>
      </c>
      <c r="F19" s="86" t="s">
        <v>161</v>
      </c>
      <c r="G19" s="124" t="s">
        <v>167</v>
      </c>
    </row>
    <row r="20" spans="1:7" x14ac:dyDescent="0.2">
      <c r="A20" s="429"/>
      <c r="B20" s="425"/>
      <c r="C20" s="426"/>
      <c r="D20" s="430"/>
      <c r="E20" s="431"/>
      <c r="F20" s="86" t="s">
        <v>161</v>
      </c>
      <c r="G20" s="124" t="s">
        <v>168</v>
      </c>
    </row>
    <row r="21" spans="1:7" x14ac:dyDescent="0.2">
      <c r="A21" s="429"/>
      <c r="B21" s="425"/>
      <c r="C21" s="426"/>
      <c r="D21" s="430"/>
      <c r="E21" s="431"/>
      <c r="F21" s="86" t="s">
        <v>161</v>
      </c>
      <c r="G21" s="124" t="s">
        <v>169</v>
      </c>
    </row>
    <row r="22" spans="1:7" ht="15" customHeight="1" x14ac:dyDescent="0.2">
      <c r="A22" s="419" t="s">
        <v>62</v>
      </c>
      <c r="B22" s="425" t="s">
        <v>170</v>
      </c>
      <c r="C22" s="426" t="s">
        <v>64</v>
      </c>
      <c r="D22" s="427" t="s">
        <v>65</v>
      </c>
      <c r="E22" s="428">
        <v>39876.76</v>
      </c>
      <c r="F22" s="423" t="s">
        <v>171</v>
      </c>
      <c r="G22" s="423"/>
    </row>
    <row r="23" spans="1:7" x14ac:dyDescent="0.2">
      <c r="A23" s="419"/>
      <c r="B23" s="425"/>
      <c r="C23" s="426"/>
      <c r="D23" s="427"/>
      <c r="E23" s="428"/>
      <c r="F23" s="432" t="s">
        <v>172</v>
      </c>
      <c r="G23" s="433" t="s">
        <v>173</v>
      </c>
    </row>
    <row r="24" spans="1:7" x14ac:dyDescent="0.2">
      <c r="A24" s="419"/>
      <c r="B24" s="425"/>
      <c r="C24" s="426"/>
      <c r="D24" s="427"/>
      <c r="E24" s="428"/>
      <c r="F24" s="432"/>
      <c r="G24" s="433"/>
    </row>
    <row r="25" spans="1:7" ht="38.25" x14ac:dyDescent="0.2">
      <c r="A25" s="128" t="s">
        <v>66</v>
      </c>
      <c r="B25" s="121" t="s">
        <v>67</v>
      </c>
      <c r="C25" s="122" t="s">
        <v>68</v>
      </c>
      <c r="D25" s="129" t="s">
        <v>58</v>
      </c>
      <c r="E25" s="130">
        <v>924</v>
      </c>
      <c r="F25" s="131" t="s">
        <v>161</v>
      </c>
      <c r="G25" s="132" t="s">
        <v>174</v>
      </c>
    </row>
    <row r="26" spans="1:7" x14ac:dyDescent="0.2">
      <c r="A26" s="81" t="s">
        <v>69</v>
      </c>
      <c r="B26" s="121" t="s">
        <v>70</v>
      </c>
      <c r="C26" s="122" t="s">
        <v>71</v>
      </c>
      <c r="D26" s="89" t="s">
        <v>58</v>
      </c>
      <c r="E26" s="123">
        <v>1155</v>
      </c>
      <c r="F26" s="86" t="s">
        <v>175</v>
      </c>
      <c r="G26" s="124" t="s">
        <v>176</v>
      </c>
    </row>
    <row r="27" spans="1:7" ht="15" customHeight="1" x14ac:dyDescent="0.2">
      <c r="A27" s="419" t="s">
        <v>72</v>
      </c>
      <c r="B27" s="425" t="s">
        <v>170</v>
      </c>
      <c r="C27" s="426" t="s">
        <v>64</v>
      </c>
      <c r="D27" s="427" t="s">
        <v>65</v>
      </c>
      <c r="E27" s="428">
        <v>2656.5</v>
      </c>
      <c r="F27" s="423" t="s">
        <v>177</v>
      </c>
      <c r="G27" s="423"/>
    </row>
    <row r="28" spans="1:7" x14ac:dyDescent="0.2">
      <c r="A28" s="419"/>
      <c r="B28" s="425"/>
      <c r="C28" s="426"/>
      <c r="D28" s="427"/>
      <c r="E28" s="428"/>
      <c r="F28" s="432" t="s">
        <v>172</v>
      </c>
      <c r="G28" s="434" t="s">
        <v>178</v>
      </c>
    </row>
    <row r="29" spans="1:7" x14ac:dyDescent="0.2">
      <c r="A29" s="419"/>
      <c r="B29" s="425"/>
      <c r="C29" s="426"/>
      <c r="D29" s="427"/>
      <c r="E29" s="428"/>
      <c r="F29" s="432"/>
      <c r="G29" s="434"/>
    </row>
    <row r="30" spans="1:7" x14ac:dyDescent="0.2">
      <c r="A30" s="78" t="s">
        <v>21</v>
      </c>
      <c r="B30" s="396" t="s">
        <v>75</v>
      </c>
      <c r="C30" s="396"/>
      <c r="D30" s="396"/>
      <c r="E30" s="396"/>
      <c r="F30" s="396"/>
      <c r="G30" s="396"/>
    </row>
    <row r="31" spans="1:7" ht="15" customHeight="1" x14ac:dyDescent="0.2">
      <c r="A31" s="419" t="s">
        <v>76</v>
      </c>
      <c r="B31" s="425" t="s">
        <v>77</v>
      </c>
      <c r="C31" s="426" t="s">
        <v>78</v>
      </c>
      <c r="D31" s="427" t="s">
        <v>58</v>
      </c>
      <c r="E31" s="428">
        <f>E19</f>
        <v>1812.577</v>
      </c>
      <c r="F31" s="423" t="s">
        <v>171</v>
      </c>
      <c r="G31" s="423"/>
    </row>
    <row r="32" spans="1:7" x14ac:dyDescent="0.2">
      <c r="A32" s="419"/>
      <c r="B32" s="425"/>
      <c r="C32" s="426"/>
      <c r="D32" s="427"/>
      <c r="E32" s="428"/>
      <c r="F32" s="423"/>
      <c r="G32" s="423"/>
    </row>
    <row r="33" spans="1:8" s="66" customFormat="1" ht="15" customHeight="1" x14ac:dyDescent="0.2">
      <c r="A33" s="419" t="s">
        <v>79</v>
      </c>
      <c r="B33" s="419" t="s">
        <v>80</v>
      </c>
      <c r="C33" s="435" t="s">
        <v>81</v>
      </c>
      <c r="D33" s="420" t="s">
        <v>82</v>
      </c>
      <c r="E33" s="428">
        <f>E39</f>
        <v>8781.380000000001</v>
      </c>
      <c r="F33" s="423" t="s">
        <v>155</v>
      </c>
      <c r="G33" s="423"/>
      <c r="H33" s="65"/>
    </row>
    <row r="34" spans="1:8" x14ac:dyDescent="0.2">
      <c r="A34" s="419"/>
      <c r="B34" s="419"/>
      <c r="C34" s="435"/>
      <c r="D34" s="420"/>
      <c r="E34" s="428"/>
      <c r="F34" s="424" t="s">
        <v>179</v>
      </c>
      <c r="G34" s="424"/>
    </row>
    <row r="35" spans="1:8" x14ac:dyDescent="0.2">
      <c r="A35" s="419"/>
      <c r="B35" s="419"/>
      <c r="C35" s="435"/>
      <c r="D35" s="420"/>
      <c r="E35" s="428"/>
      <c r="F35" s="424" t="s">
        <v>180</v>
      </c>
      <c r="G35" s="424"/>
    </row>
    <row r="36" spans="1:8" x14ac:dyDescent="0.2">
      <c r="A36" s="419"/>
      <c r="B36" s="419"/>
      <c r="C36" s="435"/>
      <c r="D36" s="420"/>
      <c r="E36" s="428"/>
      <c r="F36" s="424" t="s">
        <v>181</v>
      </c>
      <c r="G36" s="424"/>
    </row>
    <row r="37" spans="1:8" x14ac:dyDescent="0.2">
      <c r="A37" s="419"/>
      <c r="B37" s="419"/>
      <c r="C37" s="435"/>
      <c r="D37" s="420"/>
      <c r="E37" s="428"/>
      <c r="F37" s="423" t="s">
        <v>159</v>
      </c>
      <c r="G37" s="423"/>
    </row>
    <row r="38" spans="1:8" x14ac:dyDescent="0.2">
      <c r="A38" s="419"/>
      <c r="B38" s="419"/>
      <c r="C38" s="435"/>
      <c r="D38" s="420"/>
      <c r="E38" s="428"/>
      <c r="F38" s="424" t="s">
        <v>182</v>
      </c>
      <c r="G38" s="424"/>
    </row>
    <row r="39" spans="1:8" ht="15.75" customHeight="1" x14ac:dyDescent="0.2">
      <c r="A39" s="419" t="s">
        <v>83</v>
      </c>
      <c r="B39" s="419" t="s">
        <v>84</v>
      </c>
      <c r="C39" s="435" t="s">
        <v>85</v>
      </c>
      <c r="D39" s="420" t="s">
        <v>82</v>
      </c>
      <c r="E39" s="428">
        <f>447.91+575.33+905.18+6852.96</f>
        <v>8781.380000000001</v>
      </c>
      <c r="F39" s="423" t="s">
        <v>155</v>
      </c>
      <c r="G39" s="423"/>
    </row>
    <row r="40" spans="1:8" x14ac:dyDescent="0.2">
      <c r="A40" s="419"/>
      <c r="B40" s="419"/>
      <c r="C40" s="435"/>
      <c r="D40" s="420"/>
      <c r="E40" s="428"/>
      <c r="F40" s="424" t="s">
        <v>179</v>
      </c>
      <c r="G40" s="424"/>
    </row>
    <row r="41" spans="1:8" x14ac:dyDescent="0.2">
      <c r="A41" s="419"/>
      <c r="B41" s="419"/>
      <c r="C41" s="435"/>
      <c r="D41" s="420"/>
      <c r="E41" s="428"/>
      <c r="F41" s="424" t="s">
        <v>180</v>
      </c>
      <c r="G41" s="424"/>
    </row>
    <row r="42" spans="1:8" x14ac:dyDescent="0.2">
      <c r="A42" s="419"/>
      <c r="B42" s="419"/>
      <c r="C42" s="435"/>
      <c r="D42" s="420"/>
      <c r="E42" s="428"/>
      <c r="F42" s="424" t="s">
        <v>181</v>
      </c>
      <c r="G42" s="424"/>
    </row>
    <row r="43" spans="1:8" x14ac:dyDescent="0.2">
      <c r="A43" s="419"/>
      <c r="B43" s="419"/>
      <c r="C43" s="435"/>
      <c r="D43" s="420"/>
      <c r="E43" s="428"/>
      <c r="F43" s="423" t="s">
        <v>159</v>
      </c>
      <c r="G43" s="423"/>
    </row>
    <row r="44" spans="1:8" x14ac:dyDescent="0.2">
      <c r="A44" s="419"/>
      <c r="B44" s="419"/>
      <c r="C44" s="435"/>
      <c r="D44" s="420"/>
      <c r="E44" s="428"/>
      <c r="F44" s="424" t="s">
        <v>182</v>
      </c>
      <c r="G44" s="424"/>
    </row>
    <row r="45" spans="1:8" ht="33" customHeight="1" x14ac:dyDescent="0.2">
      <c r="A45" s="419" t="s">
        <v>86</v>
      </c>
      <c r="B45" s="436" t="s">
        <v>87</v>
      </c>
      <c r="C45" s="435" t="s">
        <v>88</v>
      </c>
      <c r="D45" s="420" t="s">
        <v>58</v>
      </c>
      <c r="E45" s="428">
        <v>212.62</v>
      </c>
      <c r="F45" s="423" t="s">
        <v>159</v>
      </c>
      <c r="G45" s="423"/>
    </row>
    <row r="46" spans="1:8" x14ac:dyDescent="0.2">
      <c r="A46" s="419"/>
      <c r="B46" s="436"/>
      <c r="C46" s="435"/>
      <c r="D46" s="420"/>
      <c r="E46" s="428"/>
      <c r="F46" s="424" t="s">
        <v>447</v>
      </c>
      <c r="G46" s="424"/>
    </row>
    <row r="47" spans="1:8" x14ac:dyDescent="0.2">
      <c r="A47" s="419"/>
      <c r="B47" s="436"/>
      <c r="C47" s="435"/>
      <c r="D47" s="420"/>
      <c r="E47" s="428"/>
      <c r="F47" s="424" t="s">
        <v>183</v>
      </c>
      <c r="G47" s="424"/>
    </row>
    <row r="48" spans="1:8" ht="15.6" customHeight="1" x14ac:dyDescent="0.2">
      <c r="A48" s="78" t="s">
        <v>22</v>
      </c>
      <c r="B48" s="383" t="s">
        <v>95</v>
      </c>
      <c r="C48" s="383"/>
      <c r="D48" s="383"/>
      <c r="E48" s="383"/>
      <c r="F48" s="383"/>
      <c r="G48" s="383"/>
    </row>
    <row r="49" spans="1:1024" ht="63" x14ac:dyDescent="0.2">
      <c r="A49" s="81" t="s">
        <v>90</v>
      </c>
      <c r="B49" s="81" t="s">
        <v>91</v>
      </c>
      <c r="C49" s="88" t="s">
        <v>92</v>
      </c>
      <c r="D49" s="89" t="s">
        <v>93</v>
      </c>
      <c r="E49" s="123">
        <v>55281.2</v>
      </c>
      <c r="F49" s="86" t="s">
        <v>445</v>
      </c>
      <c r="G49" s="120" t="s">
        <v>448</v>
      </c>
    </row>
    <row r="50" spans="1:1024" ht="15" customHeight="1" x14ac:dyDescent="0.2">
      <c r="A50" s="78" t="s">
        <v>23</v>
      </c>
      <c r="B50" s="437" t="s">
        <v>111</v>
      </c>
      <c r="C50" s="437"/>
      <c r="D50" s="437"/>
      <c r="E50" s="437"/>
      <c r="F50" s="437"/>
      <c r="G50" s="437"/>
    </row>
    <row r="51" spans="1:1024" x14ac:dyDescent="0.2">
      <c r="A51" s="79" t="s">
        <v>96</v>
      </c>
      <c r="B51" s="394" t="s">
        <v>449</v>
      </c>
      <c r="C51" s="394"/>
      <c r="D51" s="394"/>
      <c r="E51" s="394"/>
      <c r="F51" s="394"/>
      <c r="G51" s="394"/>
    </row>
    <row r="52" spans="1:1024" ht="53.45" customHeight="1" x14ac:dyDescent="0.2">
      <c r="A52" s="81" t="s">
        <v>97</v>
      </c>
      <c r="B52" s="81" t="s">
        <v>98</v>
      </c>
      <c r="C52" s="88" t="s">
        <v>99</v>
      </c>
      <c r="D52" s="89" t="s">
        <v>100</v>
      </c>
      <c r="E52" s="123">
        <v>3224.92</v>
      </c>
      <c r="F52" s="438" t="s">
        <v>184</v>
      </c>
      <c r="G52" s="438"/>
    </row>
    <row r="53" spans="1:1024" ht="63" x14ac:dyDescent="0.2">
      <c r="A53" s="81" t="s">
        <v>101</v>
      </c>
      <c r="B53" s="81" t="s">
        <v>102</v>
      </c>
      <c r="C53" s="88" t="s">
        <v>103</v>
      </c>
      <c r="D53" s="89" t="s">
        <v>82</v>
      </c>
      <c r="E53" s="123">
        <v>2418.69</v>
      </c>
      <c r="F53" s="424" t="s">
        <v>185</v>
      </c>
      <c r="G53" s="424"/>
    </row>
    <row r="54" spans="1:1024" ht="15.75" customHeight="1" x14ac:dyDescent="0.2">
      <c r="A54" s="78" t="s">
        <v>104</v>
      </c>
      <c r="B54" s="394" t="s">
        <v>105</v>
      </c>
      <c r="C54" s="394"/>
      <c r="D54" s="394"/>
      <c r="E54" s="394"/>
      <c r="F54" s="394"/>
      <c r="G54" s="394"/>
    </row>
    <row r="55" spans="1:1024" x14ac:dyDescent="0.2">
      <c r="A55" s="81" t="s">
        <v>106</v>
      </c>
      <c r="B55" s="81" t="s">
        <v>107</v>
      </c>
      <c r="C55" s="88" t="s">
        <v>108</v>
      </c>
      <c r="D55" s="89" t="s">
        <v>109</v>
      </c>
      <c r="E55" s="123">
        <v>1</v>
      </c>
      <c r="F55" s="424" t="s">
        <v>186</v>
      </c>
      <c r="G55" s="424"/>
    </row>
    <row r="56" spans="1:1024" ht="15" customHeight="1" x14ac:dyDescent="0.2">
      <c r="A56" s="78" t="s">
        <v>24</v>
      </c>
      <c r="B56" s="383" t="s">
        <v>450</v>
      </c>
      <c r="C56" s="383"/>
      <c r="D56" s="383"/>
      <c r="E56" s="383"/>
      <c r="F56" s="383"/>
      <c r="G56" s="383"/>
    </row>
    <row r="57" spans="1:1024" ht="47.25" x14ac:dyDescent="0.2">
      <c r="A57" s="125" t="s">
        <v>112</v>
      </c>
      <c r="B57" s="125" t="s">
        <v>187</v>
      </c>
      <c r="C57" s="133" t="s">
        <v>188</v>
      </c>
      <c r="D57" s="126" t="s">
        <v>82</v>
      </c>
      <c r="E57" s="127">
        <v>25.65</v>
      </c>
      <c r="F57" s="439"/>
      <c r="G57" s="439"/>
      <c r="AMJ57" s="134"/>
    </row>
    <row r="58" spans="1:1024" ht="270.60000000000002" customHeight="1" x14ac:dyDescent="0.2">
      <c r="A58" s="331"/>
      <c r="B58" s="331"/>
      <c r="C58" s="332"/>
      <c r="D58" s="333"/>
      <c r="E58" s="334"/>
      <c r="F58" s="335"/>
      <c r="G58" s="335"/>
    </row>
    <row r="59" spans="1:1024" ht="47.25" x14ac:dyDescent="0.2">
      <c r="A59" s="81" t="s">
        <v>189</v>
      </c>
      <c r="B59" s="81" t="s">
        <v>190</v>
      </c>
      <c r="C59" s="88" t="s">
        <v>191</v>
      </c>
      <c r="D59" s="89" t="s">
        <v>109</v>
      </c>
      <c r="E59" s="123">
        <f>45+14</f>
        <v>59</v>
      </c>
      <c r="F59" s="432" t="s">
        <v>192</v>
      </c>
      <c r="G59" s="432"/>
      <c r="AMJ59" s="134"/>
    </row>
    <row r="60" spans="1:1024" s="35" customFormat="1" ht="345.6" customHeight="1" x14ac:dyDescent="0.2">
      <c r="A60" s="331"/>
      <c r="B60" s="331"/>
      <c r="C60" s="332"/>
      <c r="D60" s="333"/>
      <c r="E60" s="334"/>
      <c r="F60" s="336"/>
      <c r="G60" s="336"/>
      <c r="AMJ60" s="135"/>
    </row>
    <row r="61" spans="1:1024" ht="47.25" x14ac:dyDescent="0.2">
      <c r="A61" s="81" t="s">
        <v>193</v>
      </c>
      <c r="B61" s="81" t="s">
        <v>194</v>
      </c>
      <c r="C61" s="88" t="s">
        <v>195</v>
      </c>
      <c r="D61" s="89" t="s">
        <v>82</v>
      </c>
      <c r="E61" s="92">
        <f>4.5+291.14+120.91+5.93+92.4+5.25</f>
        <v>520.13</v>
      </c>
      <c r="F61" s="434" t="s">
        <v>196</v>
      </c>
      <c r="G61" s="434"/>
    </row>
    <row r="62" spans="1:1024" ht="357" customHeight="1" x14ac:dyDescent="0.2"/>
    <row r="63" spans="1:1024" ht="58.5" customHeight="1" x14ac:dyDescent="0.2">
      <c r="A63" s="81" t="s">
        <v>197</v>
      </c>
      <c r="B63" s="81" t="s">
        <v>444</v>
      </c>
      <c r="C63" s="88" t="s">
        <v>198</v>
      </c>
      <c r="D63" s="89" t="s">
        <v>109</v>
      </c>
      <c r="E63" s="92">
        <v>3</v>
      </c>
      <c r="F63" s="136" t="s">
        <v>199</v>
      </c>
      <c r="G63" s="137" t="s">
        <v>200</v>
      </c>
    </row>
    <row r="64" spans="1:1024" ht="15" customHeight="1" x14ac:dyDescent="0.2">
      <c r="A64" s="78" t="s">
        <v>25</v>
      </c>
      <c r="B64" s="383" t="s">
        <v>433</v>
      </c>
      <c r="C64" s="383"/>
      <c r="D64" s="383"/>
      <c r="E64" s="383"/>
      <c r="F64" s="383"/>
      <c r="G64" s="383"/>
    </row>
    <row r="65" spans="1:7" ht="48.6" customHeight="1" x14ac:dyDescent="0.2">
      <c r="A65" s="337" t="s">
        <v>115</v>
      </c>
      <c r="B65" s="337" t="s">
        <v>439</v>
      </c>
      <c r="C65" s="338" t="s">
        <v>437</v>
      </c>
      <c r="D65" s="337" t="s">
        <v>58</v>
      </c>
      <c r="E65" s="337">
        <f>241.87+62.8</f>
        <v>304.67</v>
      </c>
      <c r="F65" s="338"/>
      <c r="G65" s="338" t="s">
        <v>443</v>
      </c>
    </row>
    <row r="66" spans="1:7" ht="45" customHeight="1" x14ac:dyDescent="0.2">
      <c r="A66" s="337" t="s">
        <v>435</v>
      </c>
      <c r="B66" s="337" t="s">
        <v>436</v>
      </c>
      <c r="C66" s="338" t="s">
        <v>434</v>
      </c>
      <c r="D66" s="337" t="s">
        <v>82</v>
      </c>
      <c r="E66" s="337">
        <v>1523.35</v>
      </c>
      <c r="F66" s="338"/>
      <c r="G66" s="338" t="s">
        <v>442</v>
      </c>
    </row>
    <row r="67" spans="1:7" ht="36.6" customHeight="1" x14ac:dyDescent="0.2">
      <c r="A67" s="337" t="s">
        <v>438</v>
      </c>
      <c r="B67" s="337" t="s">
        <v>440</v>
      </c>
      <c r="C67" s="338" t="s">
        <v>441</v>
      </c>
      <c r="D67" s="337" t="s">
        <v>109</v>
      </c>
      <c r="E67" s="339">
        <v>1</v>
      </c>
      <c r="F67" s="338"/>
      <c r="G67" s="338"/>
    </row>
    <row r="68" spans="1:7" x14ac:dyDescent="0.2">
      <c r="A68" s="81" t="s">
        <v>446</v>
      </c>
      <c r="B68" s="81" t="s">
        <v>201</v>
      </c>
      <c r="C68" s="88" t="s">
        <v>202</v>
      </c>
      <c r="D68" s="89" t="s">
        <v>82</v>
      </c>
      <c r="E68" s="92">
        <f>E33</f>
        <v>8781.380000000001</v>
      </c>
      <c r="F68" s="136" t="s">
        <v>199</v>
      </c>
      <c r="G68" s="137" t="s">
        <v>203</v>
      </c>
    </row>
  </sheetData>
  <mergeCells count="90">
    <mergeCell ref="B64:G64"/>
    <mergeCell ref="B56:G56"/>
    <mergeCell ref="F57:G57"/>
    <mergeCell ref="F59:G59"/>
    <mergeCell ref="F61:G61"/>
    <mergeCell ref="B51:G51"/>
    <mergeCell ref="F52:G52"/>
    <mergeCell ref="F53:G53"/>
    <mergeCell ref="B54:G54"/>
    <mergeCell ref="F55:G55"/>
    <mergeCell ref="F45:G45"/>
    <mergeCell ref="F46:G46"/>
    <mergeCell ref="F47:G47"/>
    <mergeCell ref="B48:G48"/>
    <mergeCell ref="B50:G50"/>
    <mergeCell ref="A45:A47"/>
    <mergeCell ref="B45:B47"/>
    <mergeCell ref="C45:C47"/>
    <mergeCell ref="D45:D47"/>
    <mergeCell ref="E45:E47"/>
    <mergeCell ref="F44:G44"/>
    <mergeCell ref="A33:A38"/>
    <mergeCell ref="B33:B38"/>
    <mergeCell ref="C33:C38"/>
    <mergeCell ref="D33:D38"/>
    <mergeCell ref="F39:G39"/>
    <mergeCell ref="F40:G40"/>
    <mergeCell ref="F41:G41"/>
    <mergeCell ref="F42:G42"/>
    <mergeCell ref="F43:G43"/>
    <mergeCell ref="A39:A44"/>
    <mergeCell ref="B39:B44"/>
    <mergeCell ref="C39:C44"/>
    <mergeCell ref="D39:D44"/>
    <mergeCell ref="E39:E44"/>
    <mergeCell ref="E33:E38"/>
    <mergeCell ref="B30:G30"/>
    <mergeCell ref="A31:A32"/>
    <mergeCell ref="B31:B32"/>
    <mergeCell ref="C31:C32"/>
    <mergeCell ref="D31:D32"/>
    <mergeCell ref="E31:E32"/>
    <mergeCell ref="F31:G32"/>
    <mergeCell ref="F33:G33"/>
    <mergeCell ref="F34:G34"/>
    <mergeCell ref="F35:G35"/>
    <mergeCell ref="F36:G36"/>
    <mergeCell ref="F37:G37"/>
    <mergeCell ref="F38:G38"/>
    <mergeCell ref="F22:G22"/>
    <mergeCell ref="F23:F24"/>
    <mergeCell ref="G23:G24"/>
    <mergeCell ref="A27:A29"/>
    <mergeCell ref="B27:B29"/>
    <mergeCell ref="C27:C29"/>
    <mergeCell ref="D27:D29"/>
    <mergeCell ref="E27:E29"/>
    <mergeCell ref="F27:G27"/>
    <mergeCell ref="F28:F29"/>
    <mergeCell ref="G28:G29"/>
    <mergeCell ref="A22:A24"/>
    <mergeCell ref="B22:B24"/>
    <mergeCell ref="C22:C24"/>
    <mergeCell ref="D22:D24"/>
    <mergeCell ref="E22:E24"/>
    <mergeCell ref="A19:A21"/>
    <mergeCell ref="B19:B21"/>
    <mergeCell ref="C19:C21"/>
    <mergeCell ref="D19:D21"/>
    <mergeCell ref="E19:E21"/>
    <mergeCell ref="B14:G14"/>
    <mergeCell ref="A15:A18"/>
    <mergeCell ref="B15:B18"/>
    <mergeCell ref="C15:C18"/>
    <mergeCell ref="D15:D18"/>
    <mergeCell ref="E15:E18"/>
    <mergeCell ref="A1:G1"/>
    <mergeCell ref="A2:G2"/>
    <mergeCell ref="B5:G5"/>
    <mergeCell ref="A8:A13"/>
    <mergeCell ref="B8:B13"/>
    <mergeCell ref="C8:C13"/>
    <mergeCell ref="D8:D13"/>
    <mergeCell ref="E8:E13"/>
    <mergeCell ref="F8:G8"/>
    <mergeCell ref="F9:G9"/>
    <mergeCell ref="F10:G10"/>
    <mergeCell ref="F11:G11"/>
    <mergeCell ref="F12:G12"/>
    <mergeCell ref="F13:G13"/>
  </mergeCells>
  <printOptions horizontalCentered="1"/>
  <pageMargins left="0.51180555555555496" right="0.51180555555555496" top="0.78749999999999998" bottom="0.78749999999999998" header="0.51180555555555496" footer="0.51180555555555496"/>
  <pageSetup paperSize="9" scale="51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K33"/>
  <sheetViews>
    <sheetView view="pageBreakPreview" zoomScale="70" zoomScaleNormal="80" zoomScaleSheetLayoutView="70" zoomScalePageLayoutView="200" workbookViewId="0">
      <selection activeCell="M30" sqref="M30"/>
    </sheetView>
  </sheetViews>
  <sheetFormatPr defaultRowHeight="15.75" x14ac:dyDescent="0.25"/>
  <cols>
    <col min="1" max="1" width="5.85546875" style="138" customWidth="1"/>
    <col min="2" max="2" width="11.28515625" style="138" customWidth="1"/>
    <col min="3" max="3" width="4.28515625" style="138" customWidth="1"/>
    <col min="4" max="4" width="20.42578125" style="138" customWidth="1"/>
    <col min="5" max="5" width="9.140625" style="139" customWidth="1"/>
    <col min="6" max="6" width="18.140625" style="139" customWidth="1"/>
    <col min="7" max="7" width="15.42578125" style="140" customWidth="1"/>
    <col min="8" max="8" width="15" style="140" customWidth="1"/>
    <col min="9" max="9" width="9.140625" style="138" customWidth="1"/>
    <col min="10" max="10" width="15.5703125" style="140" customWidth="1"/>
    <col min="11" max="11" width="13.85546875" style="140" customWidth="1"/>
    <col min="12" max="12" width="8.7109375" style="138" customWidth="1"/>
    <col min="13" max="13" width="16.140625" style="140" customWidth="1"/>
    <col min="14" max="14" width="14.7109375" style="140" customWidth="1"/>
    <col min="15" max="15" width="8" style="138" customWidth="1"/>
    <col min="16" max="16" width="16.140625" style="140" customWidth="1"/>
    <col min="17" max="17" width="13.85546875" style="140" customWidth="1"/>
    <col min="18" max="19" width="9.140625" style="138" customWidth="1"/>
    <col min="20" max="20" width="15.5703125" style="138" customWidth="1"/>
    <col min="21" max="1025" width="9.140625" style="138" customWidth="1"/>
  </cols>
  <sheetData>
    <row r="1" spans="1:20" ht="66" customHeight="1" x14ac:dyDescent="0.25">
      <c r="B1" s="141"/>
      <c r="C1" s="141"/>
      <c r="D1" s="440" t="s">
        <v>31</v>
      </c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142"/>
      <c r="R1" s="141"/>
    </row>
    <row r="2" spans="1:20" x14ac:dyDescent="0.25"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</row>
    <row r="3" spans="1:20" x14ac:dyDescent="0.25"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</row>
    <row r="4" spans="1:20" x14ac:dyDescent="0.25">
      <c r="A4" s="143"/>
      <c r="B4" s="143"/>
      <c r="C4" s="143"/>
      <c r="D4" s="143"/>
      <c r="E4" s="144"/>
      <c r="F4" s="144"/>
      <c r="G4" s="145"/>
      <c r="H4" s="146" t="s">
        <v>204</v>
      </c>
      <c r="I4" s="147"/>
      <c r="J4" s="148"/>
      <c r="K4" s="148"/>
      <c r="L4" s="147"/>
      <c r="M4" s="148"/>
      <c r="N4" s="148"/>
      <c r="O4" s="147"/>
      <c r="P4" s="148"/>
      <c r="Q4" s="148"/>
      <c r="R4" s="147"/>
    </row>
    <row r="5" spans="1:20" x14ac:dyDescent="0.25">
      <c r="A5" s="149" t="s">
        <v>205</v>
      </c>
      <c r="B5" s="150"/>
      <c r="C5" s="150"/>
      <c r="D5" s="150"/>
      <c r="E5" s="151"/>
      <c r="F5" s="152"/>
      <c r="G5" s="153"/>
      <c r="H5" s="154" t="s">
        <v>206</v>
      </c>
      <c r="I5" s="150"/>
      <c r="J5" s="155"/>
      <c r="K5" s="156"/>
      <c r="L5" s="157"/>
      <c r="M5" s="153"/>
      <c r="N5" s="441" t="s">
        <v>207</v>
      </c>
      <c r="O5" s="441"/>
      <c r="P5" s="441"/>
      <c r="Q5" s="441"/>
      <c r="R5" s="441"/>
    </row>
    <row r="6" spans="1:20" x14ac:dyDescent="0.25">
      <c r="A6" s="158" t="s">
        <v>208</v>
      </c>
      <c r="B6" s="159"/>
      <c r="C6" s="159"/>
      <c r="D6" s="159"/>
      <c r="E6" s="160"/>
      <c r="F6" s="160"/>
      <c r="G6" s="161"/>
      <c r="H6" s="162" t="s">
        <v>209</v>
      </c>
      <c r="I6" s="159"/>
      <c r="J6" s="163"/>
      <c r="K6" s="164"/>
      <c r="L6" s="165"/>
      <c r="M6" s="166"/>
      <c r="N6" s="441" t="str">
        <f>QCI!BI1</f>
        <v>1048.134-58/2017</v>
      </c>
      <c r="O6" s="441"/>
      <c r="P6" s="441"/>
      <c r="Q6" s="441"/>
      <c r="R6" s="441"/>
    </row>
    <row r="7" spans="1:20" x14ac:dyDescent="0.25">
      <c r="A7" s="149" t="s">
        <v>210</v>
      </c>
      <c r="B7" s="150"/>
      <c r="C7" s="150"/>
      <c r="D7" s="150"/>
      <c r="E7" s="167"/>
      <c r="F7" s="442" t="s">
        <v>211</v>
      </c>
      <c r="G7" s="442"/>
      <c r="H7" s="442"/>
      <c r="I7" s="442"/>
      <c r="J7" s="442"/>
      <c r="K7" s="442"/>
      <c r="L7" s="442"/>
      <c r="M7" s="442"/>
      <c r="N7" s="442"/>
      <c r="O7" s="150"/>
      <c r="P7" s="156"/>
      <c r="Q7" s="156"/>
      <c r="R7" s="169"/>
    </row>
    <row r="8" spans="1:20" x14ac:dyDescent="0.25">
      <c r="A8" s="170" t="s">
        <v>212</v>
      </c>
      <c r="B8" s="171"/>
      <c r="C8" s="171"/>
      <c r="D8" s="171"/>
      <c r="E8" s="172"/>
      <c r="F8" s="443" t="s">
        <v>18</v>
      </c>
      <c r="G8" s="443"/>
      <c r="H8" s="443"/>
      <c r="I8" s="443"/>
      <c r="J8" s="443"/>
      <c r="K8" s="443"/>
      <c r="L8" s="443"/>
      <c r="M8" s="173"/>
      <c r="N8" s="173"/>
      <c r="O8" s="174"/>
      <c r="P8" s="173"/>
      <c r="Q8" s="173"/>
      <c r="R8" s="175"/>
    </row>
    <row r="9" spans="1:20" ht="12.75" customHeight="1" x14ac:dyDescent="0.25">
      <c r="A9" s="442" t="s">
        <v>213</v>
      </c>
      <c r="B9" s="442"/>
      <c r="C9" s="442"/>
      <c r="D9" s="169"/>
      <c r="E9" s="168" t="s">
        <v>214</v>
      </c>
      <c r="F9" s="176"/>
      <c r="G9" s="156"/>
      <c r="H9" s="156"/>
      <c r="I9" s="150"/>
      <c r="J9" s="156"/>
      <c r="K9" s="156"/>
      <c r="L9" s="150"/>
      <c r="M9" s="156"/>
      <c r="N9" s="156"/>
      <c r="O9" s="150"/>
      <c r="P9" s="444" t="s">
        <v>215</v>
      </c>
      <c r="Q9" s="444"/>
      <c r="R9" s="444"/>
    </row>
    <row r="10" spans="1:20" ht="12.75" customHeight="1" x14ac:dyDescent="0.25">
      <c r="A10" s="445" t="s">
        <v>216</v>
      </c>
      <c r="B10" s="445"/>
      <c r="C10" s="445"/>
      <c r="D10" s="178"/>
      <c r="E10" s="177" t="s">
        <v>217</v>
      </c>
      <c r="F10" s="179"/>
      <c r="G10" s="180"/>
      <c r="H10" s="180"/>
      <c r="I10" s="181"/>
      <c r="J10" s="180"/>
      <c r="K10" s="180"/>
      <c r="L10" s="181"/>
      <c r="M10" s="180"/>
      <c r="N10" s="180"/>
      <c r="O10" s="181"/>
      <c r="P10" s="446">
        <f>F22</f>
        <v>1065400.095522</v>
      </c>
      <c r="Q10" s="446"/>
      <c r="R10" s="446"/>
    </row>
    <row r="11" spans="1:20" s="139" customFormat="1" ht="12.75" customHeight="1" x14ac:dyDescent="0.2">
      <c r="A11" s="447" t="s">
        <v>38</v>
      </c>
      <c r="B11" s="447" t="s">
        <v>218</v>
      </c>
      <c r="C11" s="447"/>
      <c r="D11" s="447"/>
      <c r="E11" s="447" t="s">
        <v>219</v>
      </c>
      <c r="F11" s="447" t="s">
        <v>220</v>
      </c>
      <c r="G11" s="448" t="s">
        <v>221</v>
      </c>
      <c r="H11" s="448"/>
      <c r="I11" s="448"/>
      <c r="J11" s="449" t="s">
        <v>222</v>
      </c>
      <c r="K11" s="449"/>
      <c r="L11" s="449"/>
      <c r="M11" s="450" t="s">
        <v>223</v>
      </c>
      <c r="N11" s="450"/>
      <c r="O11" s="450"/>
      <c r="P11" s="451" t="s">
        <v>224</v>
      </c>
      <c r="Q11" s="451"/>
      <c r="R11" s="451"/>
    </row>
    <row r="12" spans="1:20" s="139" customFormat="1" ht="14.65" customHeight="1" x14ac:dyDescent="0.2">
      <c r="A12" s="447"/>
      <c r="B12" s="447"/>
      <c r="C12" s="447"/>
      <c r="D12" s="447"/>
      <c r="E12" s="447"/>
      <c r="F12" s="447"/>
      <c r="G12" s="452" t="s">
        <v>225</v>
      </c>
      <c r="H12" s="452" t="s">
        <v>226</v>
      </c>
      <c r="I12" s="453" t="s">
        <v>17</v>
      </c>
      <c r="J12" s="454" t="s">
        <v>225</v>
      </c>
      <c r="K12" s="454" t="s">
        <v>226</v>
      </c>
      <c r="L12" s="459" t="s">
        <v>17</v>
      </c>
      <c r="M12" s="460" t="s">
        <v>225</v>
      </c>
      <c r="N12" s="460" t="s">
        <v>226</v>
      </c>
      <c r="O12" s="461" t="s">
        <v>17</v>
      </c>
      <c r="P12" s="455" t="s">
        <v>225</v>
      </c>
      <c r="Q12" s="455" t="s">
        <v>226</v>
      </c>
      <c r="R12" s="456" t="s">
        <v>17</v>
      </c>
    </row>
    <row r="13" spans="1:20" s="139" customFormat="1" ht="28.5" customHeight="1" x14ac:dyDescent="0.2">
      <c r="A13" s="447"/>
      <c r="B13" s="447"/>
      <c r="C13" s="447"/>
      <c r="D13" s="447"/>
      <c r="E13" s="447"/>
      <c r="F13" s="447"/>
      <c r="G13" s="452"/>
      <c r="H13" s="452"/>
      <c r="I13" s="453"/>
      <c r="J13" s="454"/>
      <c r="K13" s="454"/>
      <c r="L13" s="459"/>
      <c r="M13" s="460"/>
      <c r="N13" s="460"/>
      <c r="O13" s="461"/>
      <c r="P13" s="455"/>
      <c r="Q13" s="455"/>
      <c r="R13" s="456"/>
    </row>
    <row r="14" spans="1:20" s="139" customFormat="1" ht="47.25" customHeight="1" x14ac:dyDescent="0.2">
      <c r="A14" s="182">
        <v>1</v>
      </c>
      <c r="B14" s="457" t="s">
        <v>18</v>
      </c>
      <c r="C14" s="457"/>
      <c r="D14" s="457"/>
      <c r="E14" s="183">
        <f>SUM(E15:E21)</f>
        <v>0.99999999999999989</v>
      </c>
      <c r="F14" s="184">
        <f>F22</f>
        <v>1065400.095522</v>
      </c>
      <c r="G14" s="185">
        <f>SUM(G15:G21)</f>
        <v>75761.535000000003</v>
      </c>
      <c r="H14" s="185">
        <v>0</v>
      </c>
      <c r="I14" s="186">
        <f>G14/F14</f>
        <v>7.1110876860659686E-2</v>
      </c>
      <c r="J14" s="187">
        <f>SUM(J15:J21)</f>
        <v>492682.66694774997</v>
      </c>
      <c r="K14" s="187">
        <v>0</v>
      </c>
      <c r="L14" s="188">
        <f>J14/F14</f>
        <v>0.46243910528875704</v>
      </c>
      <c r="M14" s="189">
        <f>SUM(M15:M21)</f>
        <v>437388.87194774998</v>
      </c>
      <c r="N14" s="189">
        <v>0</v>
      </c>
      <c r="O14" s="190">
        <f>M14/F14</f>
        <v>0.41053954639777684</v>
      </c>
      <c r="P14" s="191">
        <f>SUM(P15:P21)</f>
        <v>59567.021626499998</v>
      </c>
      <c r="Q14" s="191">
        <v>0</v>
      </c>
      <c r="R14" s="192">
        <f>P14/F14</f>
        <v>5.5910471452806407E-2</v>
      </c>
      <c r="T14" s="193"/>
    </row>
    <row r="15" spans="1:20" x14ac:dyDescent="0.25">
      <c r="A15" s="194" t="s">
        <v>19</v>
      </c>
      <c r="B15" s="458" t="str">
        <f>RESUMO!B8</f>
        <v>SERVIÇOS PRELIMINARES</v>
      </c>
      <c r="C15" s="458"/>
      <c r="D15" s="458"/>
      <c r="E15" s="195">
        <f>F15/F22</f>
        <v>1.9211317969679446E-2</v>
      </c>
      <c r="F15" s="196">
        <f>RESUMO!E8</f>
        <v>20467.739999999998</v>
      </c>
      <c r="G15" s="197">
        <f>I15*F15</f>
        <v>20467.739999999998</v>
      </c>
      <c r="H15" s="197"/>
      <c r="I15" s="198">
        <v>1</v>
      </c>
      <c r="J15" s="199"/>
      <c r="K15" s="199"/>
      <c r="L15" s="200"/>
      <c r="M15" s="201"/>
      <c r="N15" s="201"/>
      <c r="O15" s="202"/>
      <c r="P15" s="203"/>
      <c r="Q15" s="203"/>
      <c r="R15" s="204"/>
      <c r="T15" s="193"/>
    </row>
    <row r="16" spans="1:20" x14ac:dyDescent="0.25">
      <c r="A16" s="194" t="s">
        <v>20</v>
      </c>
      <c r="B16" s="458" t="str">
        <f>RESUMO!B9</f>
        <v>TERRAPLENAGEM</v>
      </c>
      <c r="C16" s="458"/>
      <c r="D16" s="458"/>
      <c r="E16" s="195">
        <f>F16/F22</f>
        <v>0.10379911778196045</v>
      </c>
      <c r="F16" s="196">
        <f>RESUMO!E9</f>
        <v>110587.59</v>
      </c>
      <c r="G16" s="197">
        <f>I16*F16</f>
        <v>55293.794999999998</v>
      </c>
      <c r="H16" s="205"/>
      <c r="I16" s="206">
        <v>0.5</v>
      </c>
      <c r="J16" s="199">
        <f>L16*F16</f>
        <v>55293.794999999998</v>
      </c>
      <c r="K16" s="207"/>
      <c r="L16" s="208">
        <v>0.5</v>
      </c>
      <c r="M16" s="201"/>
      <c r="N16" s="209"/>
      <c r="O16" s="210"/>
      <c r="P16" s="203"/>
      <c r="Q16" s="211"/>
      <c r="R16" s="212"/>
      <c r="T16" s="193"/>
    </row>
    <row r="17" spans="1:20" x14ac:dyDescent="0.25">
      <c r="A17" s="194" t="s">
        <v>21</v>
      </c>
      <c r="B17" s="458" t="str">
        <f>RESUMO!B10</f>
        <v xml:space="preserve">PAVIMENTAÇÃO </v>
      </c>
      <c r="C17" s="458"/>
      <c r="D17" s="458"/>
      <c r="E17" s="195">
        <f>F17/F22</f>
        <v>0.25521675851997822</v>
      </c>
      <c r="F17" s="196">
        <f>RESUMO!E10</f>
        <v>271907.95890600001</v>
      </c>
      <c r="G17" s="197"/>
      <c r="H17" s="205"/>
      <c r="I17" s="206"/>
      <c r="J17" s="199">
        <f>L17*F17</f>
        <v>135953.97945300001</v>
      </c>
      <c r="K17" s="207"/>
      <c r="L17" s="208">
        <v>0.5</v>
      </c>
      <c r="M17" s="201">
        <f>O17*F17</f>
        <v>135953.97945300001</v>
      </c>
      <c r="N17" s="209"/>
      <c r="O17" s="210">
        <v>0.5</v>
      </c>
      <c r="P17" s="203"/>
      <c r="Q17" s="211"/>
      <c r="R17" s="212"/>
      <c r="T17" s="193"/>
    </row>
    <row r="18" spans="1:20" x14ac:dyDescent="0.25">
      <c r="A18" s="194" t="s">
        <v>22</v>
      </c>
      <c r="B18" s="458" t="str">
        <f>RESUMO!B11</f>
        <v>TRANSPORTE DE MATERIAIS BETUMINOSOS</v>
      </c>
      <c r="C18" s="458"/>
      <c r="D18" s="458"/>
      <c r="E18" s="195">
        <f>F18/F22</f>
        <v>0.10834159494180043</v>
      </c>
      <c r="F18" s="196">
        <f>RESUMO!E11</f>
        <v>115427.1456</v>
      </c>
      <c r="G18" s="197"/>
      <c r="H18" s="205"/>
      <c r="I18" s="206"/>
      <c r="J18" s="199">
        <f>L18*F18</f>
        <v>57713.572800000002</v>
      </c>
      <c r="K18" s="207"/>
      <c r="L18" s="208">
        <v>0.5</v>
      </c>
      <c r="M18" s="201">
        <f>O18*F18</f>
        <v>57713.572800000002</v>
      </c>
      <c r="N18" s="209"/>
      <c r="O18" s="210">
        <v>0.5</v>
      </c>
      <c r="P18" s="203"/>
      <c r="Q18" s="211"/>
      <c r="R18" s="212"/>
      <c r="T18" s="193"/>
    </row>
    <row r="19" spans="1:20" x14ac:dyDescent="0.25">
      <c r="A19" s="194" t="s">
        <v>23</v>
      </c>
      <c r="B19" s="458" t="str">
        <f>RESUMO!B12</f>
        <v>PASSEIO - DRENAGEM</v>
      </c>
      <c r="C19" s="458"/>
      <c r="D19" s="458"/>
      <c r="E19" s="195">
        <f>F19/F22</f>
        <v>0.23827476988128157</v>
      </c>
      <c r="F19" s="196">
        <f>RESUMO!E12</f>
        <v>253857.96259199997</v>
      </c>
      <c r="G19" s="197"/>
      <c r="H19" s="205"/>
      <c r="I19" s="206"/>
      <c r="J19" s="199">
        <f>L19*F19</f>
        <v>126928.98129599998</v>
      </c>
      <c r="K19" s="207"/>
      <c r="L19" s="208">
        <v>0.5</v>
      </c>
      <c r="M19" s="201">
        <f>O19*F19</f>
        <v>126928.98129599998</v>
      </c>
      <c r="N19" s="209"/>
      <c r="O19" s="210">
        <v>0.5</v>
      </c>
      <c r="P19" s="203"/>
      <c r="Q19" s="211"/>
      <c r="R19" s="212"/>
      <c r="T19" s="193"/>
    </row>
    <row r="20" spans="1:20" x14ac:dyDescent="0.25">
      <c r="A20" s="194" t="s">
        <v>24</v>
      </c>
      <c r="B20" s="458" t="str">
        <f>RESUMO!B13</f>
        <v>SINALIZAÇÃO - VIÁRIA</v>
      </c>
      <c r="C20" s="458"/>
      <c r="D20" s="458"/>
      <c r="E20" s="195">
        <f>F20/F22</f>
        <v>0.21924596945249344</v>
      </c>
      <c r="F20" s="196">
        <f>RESUMO!E13</f>
        <v>233584.6767975</v>
      </c>
      <c r="G20" s="197"/>
      <c r="H20" s="205"/>
      <c r="I20" s="206"/>
      <c r="J20" s="199">
        <f>L20*F20</f>
        <v>116792.33839875</v>
      </c>
      <c r="K20" s="207"/>
      <c r="L20" s="208">
        <v>0.5</v>
      </c>
      <c r="M20" s="201">
        <f>O20*F20</f>
        <v>116792.33839875</v>
      </c>
      <c r="N20" s="209"/>
      <c r="O20" s="210">
        <v>0.5</v>
      </c>
      <c r="P20" s="203"/>
      <c r="Q20" s="211"/>
      <c r="R20" s="212"/>
      <c r="T20" s="193"/>
    </row>
    <row r="21" spans="1:20" x14ac:dyDescent="0.25">
      <c r="A21" s="194" t="s">
        <v>25</v>
      </c>
      <c r="B21" s="458" t="str">
        <f>RESUMO!B14</f>
        <v>CONCLUSÃO DE OBRA</v>
      </c>
      <c r="C21" s="458"/>
      <c r="D21" s="458"/>
      <c r="E21" s="195">
        <f>F21/F22</f>
        <v>5.5910471452806407E-2</v>
      </c>
      <c r="F21" s="196">
        <f>RESUMO!E14</f>
        <v>59567.021626499998</v>
      </c>
      <c r="G21" s="197"/>
      <c r="H21" s="205"/>
      <c r="I21" s="206"/>
      <c r="J21" s="199"/>
      <c r="K21" s="207"/>
      <c r="L21" s="208"/>
      <c r="M21" s="201"/>
      <c r="N21" s="209"/>
      <c r="O21" s="210"/>
      <c r="P21" s="203">
        <f>R21*F21</f>
        <v>59567.021626499998</v>
      </c>
      <c r="Q21" s="211"/>
      <c r="R21" s="212">
        <v>1</v>
      </c>
      <c r="T21" s="193"/>
    </row>
    <row r="22" spans="1:20" x14ac:dyDescent="0.25">
      <c r="A22" s="462" t="s">
        <v>227</v>
      </c>
      <c r="B22" s="462"/>
      <c r="C22" s="462"/>
      <c r="D22" s="462"/>
      <c r="E22" s="213"/>
      <c r="F22" s="214">
        <f>SUM(F15:F21)</f>
        <v>1065400.095522</v>
      </c>
      <c r="G22" s="215">
        <f>G14</f>
        <v>75761.535000000003</v>
      </c>
      <c r="H22" s="215"/>
      <c r="I22" s="186">
        <f>I14</f>
        <v>7.1110876860659686E-2</v>
      </c>
      <c r="J22" s="216">
        <f>J14</f>
        <v>492682.66694774997</v>
      </c>
      <c r="K22" s="216"/>
      <c r="L22" s="217">
        <f>L14</f>
        <v>0.46243910528875704</v>
      </c>
      <c r="M22" s="218">
        <f>M14</f>
        <v>437388.87194774998</v>
      </c>
      <c r="N22" s="218"/>
      <c r="O22" s="219">
        <f>O14</f>
        <v>0.41053954639777684</v>
      </c>
      <c r="P22" s="220">
        <f>P14</f>
        <v>59567.021626499998</v>
      </c>
      <c r="Q22" s="220"/>
      <c r="R22" s="221">
        <f>P22/F22</f>
        <v>5.5910471452806407E-2</v>
      </c>
    </row>
    <row r="23" spans="1:20" x14ac:dyDescent="0.25">
      <c r="A23" s="463" t="s">
        <v>228</v>
      </c>
      <c r="B23" s="463"/>
      <c r="C23" s="463"/>
      <c r="D23" s="463"/>
      <c r="E23" s="222"/>
      <c r="F23" s="223"/>
      <c r="G23" s="215">
        <f>G22</f>
        <v>75761.535000000003</v>
      </c>
      <c r="H23" s="215"/>
      <c r="I23" s="186">
        <f>I22</f>
        <v>7.1110876860659686E-2</v>
      </c>
      <c r="J23" s="224">
        <f>J22+G23</f>
        <v>568444.20194774994</v>
      </c>
      <c r="K23" s="224"/>
      <c r="L23" s="188">
        <f>J23/F22</f>
        <v>0.53354998214941673</v>
      </c>
      <c r="M23" s="218">
        <f>M22+J23</f>
        <v>1005833.0738954999</v>
      </c>
      <c r="N23" s="218"/>
      <c r="O23" s="190">
        <f>M23/F22</f>
        <v>0.94408952854719352</v>
      </c>
      <c r="P23" s="225">
        <f>P22+M23-0.03</f>
        <v>1065400.065522</v>
      </c>
      <c r="Q23" s="225"/>
      <c r="R23" s="192">
        <f>P23/F22</f>
        <v>0.99999997184156431</v>
      </c>
    </row>
    <row r="25" spans="1:20" x14ac:dyDescent="0.25">
      <c r="L25" s="226"/>
      <c r="M25" s="227"/>
      <c r="N25" s="227"/>
      <c r="O25" s="228"/>
      <c r="Q25" s="229"/>
    </row>
    <row r="26" spans="1:20" x14ac:dyDescent="0.25">
      <c r="B26" s="230"/>
      <c r="C26" s="230"/>
      <c r="D26" s="230"/>
    </row>
    <row r="27" spans="1:20" x14ac:dyDescent="0.25">
      <c r="B27" s="230"/>
      <c r="C27" s="230"/>
      <c r="D27" s="230"/>
    </row>
    <row r="28" spans="1:20" x14ac:dyDescent="0.25">
      <c r="B28" s="230"/>
      <c r="C28" s="230"/>
      <c r="D28" s="230"/>
    </row>
    <row r="29" spans="1:20" x14ac:dyDescent="0.25">
      <c r="B29" s="230"/>
      <c r="C29" s="230"/>
      <c r="D29" s="230"/>
    </row>
    <row r="30" spans="1:20" x14ac:dyDescent="0.25">
      <c r="B30" s="230"/>
      <c r="C30" s="230"/>
      <c r="D30" s="230"/>
    </row>
    <row r="31" spans="1:20" x14ac:dyDescent="0.25">
      <c r="B31" s="230"/>
      <c r="C31" s="230"/>
      <c r="D31" s="230"/>
    </row>
    <row r="32" spans="1:20" x14ac:dyDescent="0.25">
      <c r="B32" s="230"/>
      <c r="C32" s="230"/>
      <c r="D32" s="230"/>
    </row>
    <row r="33" spans="2:4" x14ac:dyDescent="0.25">
      <c r="B33" s="230"/>
      <c r="C33" s="230"/>
      <c r="D33" s="230"/>
    </row>
  </sheetData>
  <mergeCells count="39">
    <mergeCell ref="B21:D21"/>
    <mergeCell ref="A22:D22"/>
    <mergeCell ref="A23:D23"/>
    <mergeCell ref="B16:D16"/>
    <mergeCell ref="B17:D17"/>
    <mergeCell ref="B18:D18"/>
    <mergeCell ref="B19:D19"/>
    <mergeCell ref="B20:D20"/>
    <mergeCell ref="P12:P13"/>
    <mergeCell ref="Q12:Q13"/>
    <mergeCell ref="R12:R13"/>
    <mergeCell ref="B14:D14"/>
    <mergeCell ref="B15:D15"/>
    <mergeCell ref="K12:K13"/>
    <mergeCell ref="L12:L13"/>
    <mergeCell ref="M12:M13"/>
    <mergeCell ref="N12:N13"/>
    <mergeCell ref="O12:O13"/>
    <mergeCell ref="A9:C9"/>
    <mergeCell ref="P9:R9"/>
    <mergeCell ref="A10:C10"/>
    <mergeCell ref="P10:R10"/>
    <mergeCell ref="A11:A13"/>
    <mergeCell ref="B11:D13"/>
    <mergeCell ref="E11:E13"/>
    <mergeCell ref="F11:F13"/>
    <mergeCell ref="G11:I11"/>
    <mergeCell ref="J11:L11"/>
    <mergeCell ref="M11:O11"/>
    <mergeCell ref="P11:R11"/>
    <mergeCell ref="G12:G13"/>
    <mergeCell ref="H12:H13"/>
    <mergeCell ref="I12:I13"/>
    <mergeCell ref="J12:J13"/>
    <mergeCell ref="D1:P3"/>
    <mergeCell ref="N5:R5"/>
    <mergeCell ref="N6:R6"/>
    <mergeCell ref="F7:N7"/>
    <mergeCell ref="F8:L8"/>
  </mergeCells>
  <pageMargins left="0.51180555555555496" right="0.51180555555555496" top="0.78749999999999998" bottom="0.78749999999999998" header="0.51180555555555496" footer="0.51180555555555496"/>
  <pageSetup paperSize="9" scale="61" firstPageNumber="0" fitToHeight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72"/>
  <sheetViews>
    <sheetView view="pageBreakPreview" topLeftCell="A23" zoomScale="200" zoomScaleNormal="100" zoomScalePageLayoutView="200" workbookViewId="0">
      <selection activeCell="M70" sqref="M70"/>
    </sheetView>
  </sheetViews>
  <sheetFormatPr defaultRowHeight="13.5" x14ac:dyDescent="0.2"/>
  <cols>
    <col min="1" max="1" width="8.85546875" style="231" customWidth="1"/>
    <col min="2" max="2" width="11.85546875" style="231" hidden="1" customWidth="1"/>
    <col min="3" max="3" width="12" style="231" customWidth="1"/>
    <col min="4" max="4" width="55" style="232" customWidth="1"/>
    <col min="5" max="5" width="7" style="233" customWidth="1"/>
    <col min="6" max="6" width="10" style="234" customWidth="1"/>
    <col min="7" max="8" width="9.85546875" style="235" customWidth="1"/>
    <col min="9" max="9" width="11.42578125" style="236" customWidth="1"/>
    <col min="10" max="10" width="9" style="237" hidden="1" customWidth="1"/>
    <col min="11" max="11" width="12" style="237" customWidth="1"/>
    <col min="12" max="12" width="13.42578125" style="237" customWidth="1"/>
    <col min="13" max="13" width="12.42578125" style="237" customWidth="1"/>
    <col min="14" max="14" width="10" style="237" customWidth="1"/>
    <col min="15" max="1025" width="9.140625" style="237" customWidth="1"/>
  </cols>
  <sheetData>
    <row r="1" spans="1:12" ht="19.5" customHeight="1" x14ac:dyDescent="0.2">
      <c r="A1" s="464"/>
      <c r="B1" s="464"/>
      <c r="C1" s="464"/>
      <c r="D1" s="464"/>
      <c r="E1" s="464"/>
      <c r="F1" s="464"/>
      <c r="G1" s="464"/>
      <c r="H1" s="464"/>
      <c r="I1" s="464"/>
      <c r="J1" s="464"/>
    </row>
    <row r="2" spans="1:12" ht="108" customHeight="1" x14ac:dyDescent="0.3">
      <c r="A2" s="465" t="s">
        <v>229</v>
      </c>
      <c r="B2" s="465"/>
      <c r="C2" s="465"/>
      <c r="D2" s="465"/>
      <c r="E2" s="465"/>
      <c r="F2" s="465"/>
      <c r="G2" s="465"/>
      <c r="H2" s="465"/>
      <c r="I2" s="465"/>
      <c r="J2" s="238"/>
    </row>
    <row r="3" spans="1:12" ht="20.25" customHeight="1" x14ac:dyDescent="0.2">
      <c r="A3" s="466" t="s">
        <v>230</v>
      </c>
      <c r="B3" s="466"/>
      <c r="C3" s="466"/>
      <c r="D3" s="466"/>
      <c r="E3" s="466"/>
      <c r="F3" s="466"/>
      <c r="G3" s="466"/>
      <c r="H3" s="466"/>
      <c r="I3" s="466"/>
      <c r="J3" s="239"/>
    </row>
    <row r="4" spans="1:12" s="243" customFormat="1" ht="15" customHeight="1" x14ac:dyDescent="0.2">
      <c r="A4" s="240" t="s">
        <v>33</v>
      </c>
      <c r="B4" s="241"/>
      <c r="C4" s="467" t="s">
        <v>231</v>
      </c>
      <c r="D4" s="467"/>
      <c r="E4" s="467"/>
      <c r="F4" s="467"/>
      <c r="G4" s="467"/>
      <c r="H4" s="467"/>
      <c r="I4" s="467"/>
      <c r="J4" s="242"/>
    </row>
    <row r="5" spans="1:12" s="243" customFormat="1" ht="15" customHeight="1" x14ac:dyDescent="0.2">
      <c r="A5" s="244" t="s">
        <v>35</v>
      </c>
      <c r="B5" s="468" t="s">
        <v>232</v>
      </c>
      <c r="C5" s="468"/>
      <c r="D5" s="468"/>
      <c r="E5" s="469"/>
      <c r="F5" s="469"/>
      <c r="G5" s="470" t="s">
        <v>233</v>
      </c>
      <c r="H5" s="470"/>
      <c r="I5" s="247" t="s">
        <v>234</v>
      </c>
      <c r="J5" s="248"/>
    </row>
    <row r="6" spans="1:12" s="243" customFormat="1" ht="15" customHeight="1" x14ac:dyDescent="0.2">
      <c r="A6" s="471" t="s">
        <v>235</v>
      </c>
      <c r="B6" s="471"/>
      <c r="C6" s="471"/>
      <c r="D6" s="471"/>
      <c r="E6" s="246"/>
      <c r="F6" s="249"/>
      <c r="G6" s="470" t="s">
        <v>236</v>
      </c>
      <c r="H6" s="470"/>
      <c r="I6" s="247" t="s">
        <v>237</v>
      </c>
      <c r="J6" s="248"/>
    </row>
    <row r="7" spans="1:12" s="243" customFormat="1" ht="15" customHeight="1" x14ac:dyDescent="0.2">
      <c r="A7" s="244"/>
      <c r="B7" s="250"/>
      <c r="C7" s="250"/>
      <c r="D7" s="251" t="s">
        <v>238</v>
      </c>
      <c r="E7" s="246"/>
      <c r="F7" s="249"/>
      <c r="G7" s="472" t="s">
        <v>239</v>
      </c>
      <c r="H7" s="472"/>
      <c r="I7" s="252">
        <v>1.2693000000000001</v>
      </c>
      <c r="J7" s="253">
        <v>1</v>
      </c>
    </row>
    <row r="8" spans="1:12" s="243" customFormat="1" ht="15" x14ac:dyDescent="0.2">
      <c r="A8" s="244"/>
      <c r="B8" s="250"/>
      <c r="C8" s="250"/>
      <c r="D8" s="245"/>
      <c r="E8" s="473"/>
      <c r="F8" s="473"/>
      <c r="G8" s="474"/>
      <c r="H8" s="474"/>
      <c r="I8" s="474"/>
      <c r="J8" s="248"/>
    </row>
    <row r="9" spans="1:12" s="260" customFormat="1" ht="45" x14ac:dyDescent="0.2">
      <c r="A9" s="254" t="s">
        <v>38</v>
      </c>
      <c r="B9" s="255" t="s">
        <v>43</v>
      </c>
      <c r="C9" s="255" t="s">
        <v>43</v>
      </c>
      <c r="D9" s="255" t="s">
        <v>39</v>
      </c>
      <c r="E9" s="255" t="s">
        <v>44</v>
      </c>
      <c r="F9" s="256" t="s">
        <v>45</v>
      </c>
      <c r="G9" s="257" t="s">
        <v>46</v>
      </c>
      <c r="H9" s="257" t="s">
        <v>47</v>
      </c>
      <c r="I9" s="258" t="s">
        <v>40</v>
      </c>
      <c r="J9" s="259" t="s">
        <v>17</v>
      </c>
    </row>
    <row r="10" spans="1:12" ht="15" customHeight="1" x14ac:dyDescent="0.2">
      <c r="A10" s="254" t="s">
        <v>240</v>
      </c>
      <c r="B10" s="261"/>
      <c r="C10" s="475" t="s">
        <v>241</v>
      </c>
      <c r="D10" s="475"/>
      <c r="E10" s="476"/>
      <c r="F10" s="476"/>
      <c r="G10" s="476"/>
      <c r="H10" s="264"/>
      <c r="I10" s="265">
        <f>SUM(I12:I25)</f>
        <v>0</v>
      </c>
      <c r="J10" s="266"/>
    </row>
    <row r="11" spans="1:12" ht="15" x14ac:dyDescent="0.2">
      <c r="A11" s="254" t="s">
        <v>19</v>
      </c>
      <c r="B11" s="261"/>
      <c r="C11" s="261"/>
      <c r="D11" s="262" t="s">
        <v>242</v>
      </c>
      <c r="E11" s="263"/>
      <c r="F11" s="267"/>
      <c r="G11" s="263"/>
      <c r="H11" s="264"/>
      <c r="I11" s="265"/>
      <c r="J11" s="266"/>
    </row>
    <row r="12" spans="1:12" ht="15" x14ac:dyDescent="0.2">
      <c r="A12" s="268" t="s">
        <v>50</v>
      </c>
      <c r="B12" s="261"/>
      <c r="C12" s="261">
        <v>78472</v>
      </c>
      <c r="D12" s="269" t="s">
        <v>243</v>
      </c>
      <c r="E12" s="270" t="s">
        <v>244</v>
      </c>
      <c r="F12" s="271">
        <f>'MEMORIAL RUA III'!C8</f>
        <v>895.74</v>
      </c>
      <c r="G12" s="272" t="e">
        <f>'ORÇAMENTO GERAL'!#REF!</f>
        <v>#REF!</v>
      </c>
      <c r="H12" s="273"/>
      <c r="I12" s="274">
        <f>F12*H12</f>
        <v>0</v>
      </c>
      <c r="J12" s="266"/>
    </row>
    <row r="13" spans="1:12" hidden="1" x14ac:dyDescent="0.2">
      <c r="A13" s="268"/>
      <c r="B13" s="261"/>
      <c r="C13" s="261"/>
      <c r="D13" s="269"/>
      <c r="E13" s="270"/>
      <c r="F13" s="271"/>
      <c r="G13" s="272"/>
      <c r="H13" s="273"/>
      <c r="I13" s="274"/>
      <c r="J13" s="275"/>
      <c r="K13" s="231"/>
      <c r="L13" s="231"/>
    </row>
    <row r="14" spans="1:12" ht="15" x14ac:dyDescent="0.2">
      <c r="A14" s="268"/>
      <c r="B14" s="261"/>
      <c r="C14" s="261"/>
      <c r="D14" s="267"/>
      <c r="E14" s="476"/>
      <c r="F14" s="476"/>
      <c r="G14" s="476"/>
      <c r="H14" s="264"/>
      <c r="I14" s="265"/>
      <c r="J14" s="266">
        <f>J13</f>
        <v>0</v>
      </c>
      <c r="K14" s="231"/>
      <c r="L14" s="231"/>
    </row>
    <row r="15" spans="1:12" ht="15" x14ac:dyDescent="0.2">
      <c r="A15" s="254" t="s">
        <v>20</v>
      </c>
      <c r="B15" s="261"/>
      <c r="C15" s="261"/>
      <c r="D15" s="262" t="s">
        <v>245</v>
      </c>
      <c r="E15" s="263"/>
      <c r="F15" s="267"/>
      <c r="G15" s="263"/>
      <c r="H15" s="264"/>
      <c r="I15" s="265"/>
      <c r="J15" s="266"/>
      <c r="K15" s="231"/>
      <c r="L15" s="231"/>
    </row>
    <row r="16" spans="1:12" ht="31.5" customHeight="1" x14ac:dyDescent="0.2">
      <c r="A16" s="268" t="s">
        <v>55</v>
      </c>
      <c r="B16" s="261"/>
      <c r="C16" s="261" t="s">
        <v>246</v>
      </c>
      <c r="D16" s="276" t="s">
        <v>247</v>
      </c>
      <c r="E16" s="270" t="s">
        <v>248</v>
      </c>
      <c r="F16" s="271">
        <f>'MEMORIAL RUA III'!C50</f>
        <v>438.06000000000034</v>
      </c>
      <c r="G16" s="272" t="e">
        <f>'ORÇAMENTO GERAL'!#REF!</f>
        <v>#REF!</v>
      </c>
      <c r="H16" s="273"/>
      <c r="I16" s="274">
        <f>F16*H16</f>
        <v>0</v>
      </c>
      <c r="J16" s="275" t="e">
        <f>I16/#REF!</f>
        <v>#REF!</v>
      </c>
      <c r="K16" s="231"/>
      <c r="L16" s="231"/>
    </row>
    <row r="17" spans="1:12" ht="37.5" customHeight="1" x14ac:dyDescent="0.2">
      <c r="A17" s="268" t="s">
        <v>59</v>
      </c>
      <c r="B17" s="261"/>
      <c r="C17" s="261" t="s">
        <v>249</v>
      </c>
      <c r="D17" s="276" t="s">
        <v>250</v>
      </c>
      <c r="E17" s="270" t="s">
        <v>248</v>
      </c>
      <c r="F17" s="271">
        <f>'MEMORIAL RUA III'!C54</f>
        <v>18.340000000000281</v>
      </c>
      <c r="G17" s="272" t="e">
        <f>'ORÇAMENTO GERAL'!#REF!</f>
        <v>#REF!</v>
      </c>
      <c r="H17" s="273"/>
      <c r="I17" s="274">
        <f>F17*H17</f>
        <v>0</v>
      </c>
      <c r="J17" s="277"/>
      <c r="K17" s="231"/>
      <c r="L17" s="231"/>
    </row>
    <row r="18" spans="1:12" x14ac:dyDescent="0.2">
      <c r="A18" s="268" t="s">
        <v>62</v>
      </c>
      <c r="B18" s="261"/>
      <c r="C18" s="261">
        <v>72855</v>
      </c>
      <c r="D18" s="276" t="s">
        <v>251</v>
      </c>
      <c r="E18" s="270" t="s">
        <v>248</v>
      </c>
      <c r="F18" s="271">
        <f>'MEMORIAL RUA III'!C58</f>
        <v>419.72000000000008</v>
      </c>
      <c r="G18" s="272" t="e">
        <f>'ORÇAMENTO GERAL'!#REF!</f>
        <v>#REF!</v>
      </c>
      <c r="H18" s="273"/>
      <c r="I18" s="274">
        <f>F18*H18</f>
        <v>0</v>
      </c>
      <c r="J18" s="277"/>
      <c r="K18" s="231"/>
      <c r="L18" s="231"/>
    </row>
    <row r="19" spans="1:12" x14ac:dyDescent="0.2">
      <c r="A19" s="268" t="s">
        <v>66</v>
      </c>
      <c r="B19" s="261"/>
      <c r="C19" s="261">
        <v>72961</v>
      </c>
      <c r="D19" s="276" t="s">
        <v>252</v>
      </c>
      <c r="E19" s="270" t="s">
        <v>244</v>
      </c>
      <c r="F19" s="271">
        <f>'MEMORIAL RUA III'!C65</f>
        <v>895.74</v>
      </c>
      <c r="G19" s="272" t="e">
        <f>'ORÇAMENTO GERAL'!#REF!</f>
        <v>#REF!</v>
      </c>
      <c r="H19" s="273"/>
      <c r="I19" s="274">
        <f>F19*H19</f>
        <v>0</v>
      </c>
      <c r="J19" s="277"/>
      <c r="K19" s="278"/>
      <c r="L19" s="231"/>
    </row>
    <row r="20" spans="1:12" ht="15" customHeight="1" x14ac:dyDescent="0.2">
      <c r="A20" s="268"/>
      <c r="B20" s="261"/>
      <c r="C20" s="261"/>
      <c r="D20" s="267"/>
      <c r="E20" s="476"/>
      <c r="F20" s="476"/>
      <c r="G20" s="476"/>
      <c r="H20" s="264"/>
      <c r="I20" s="265"/>
      <c r="J20" s="266">
        <f>J19</f>
        <v>0</v>
      </c>
      <c r="K20" s="231"/>
    </row>
    <row r="21" spans="1:12" ht="15" x14ac:dyDescent="0.2">
      <c r="A21" s="254" t="s">
        <v>21</v>
      </c>
      <c r="B21" s="261"/>
      <c r="C21" s="261"/>
      <c r="D21" s="279" t="s">
        <v>253</v>
      </c>
      <c r="E21" s="263"/>
      <c r="F21" s="267"/>
      <c r="G21" s="263"/>
      <c r="H21" s="264"/>
      <c r="I21" s="265"/>
      <c r="J21" s="266"/>
      <c r="K21" s="231"/>
    </row>
    <row r="22" spans="1:12" ht="40.5" x14ac:dyDescent="0.2">
      <c r="A22" s="268" t="s">
        <v>76</v>
      </c>
      <c r="B22" s="261"/>
      <c r="C22" s="261">
        <v>72799</v>
      </c>
      <c r="D22" s="276" t="s">
        <v>254</v>
      </c>
      <c r="E22" s="270" t="s">
        <v>244</v>
      </c>
      <c r="F22" s="271">
        <f>'MEMORIAL RUA III'!C70</f>
        <v>895.74</v>
      </c>
      <c r="G22" s="272" t="e">
        <f>'ORÇAMENTO GERAL'!#REF!</f>
        <v>#REF!</v>
      </c>
      <c r="H22" s="273"/>
      <c r="I22" s="274">
        <f>F22*H22</f>
        <v>0</v>
      </c>
      <c r="J22" s="266"/>
      <c r="K22" s="231"/>
    </row>
    <row r="23" spans="1:12" ht="15" x14ac:dyDescent="0.2">
      <c r="A23" s="268"/>
      <c r="B23" s="261"/>
      <c r="C23" s="261"/>
      <c r="D23" s="267"/>
      <c r="E23" s="476"/>
      <c r="F23" s="476"/>
      <c r="G23" s="476"/>
      <c r="H23" s="264"/>
      <c r="I23" s="265"/>
      <c r="J23" s="266" t="e">
        <f>#REF!</f>
        <v>#REF!</v>
      </c>
      <c r="K23" s="231"/>
    </row>
    <row r="24" spans="1:12" ht="15" x14ac:dyDescent="0.2">
      <c r="A24" s="254" t="s">
        <v>22</v>
      </c>
      <c r="B24" s="261"/>
      <c r="C24" s="261"/>
      <c r="D24" s="262" t="s">
        <v>255</v>
      </c>
      <c r="E24" s="263"/>
      <c r="F24" s="267"/>
      <c r="G24" s="263"/>
      <c r="H24" s="264"/>
      <c r="I24" s="265"/>
      <c r="J24" s="280"/>
      <c r="K24" s="231"/>
    </row>
    <row r="25" spans="1:12" ht="54" x14ac:dyDescent="0.2">
      <c r="A25" s="268" t="s">
        <v>90</v>
      </c>
      <c r="B25" s="261"/>
      <c r="C25" s="261" t="s">
        <v>256</v>
      </c>
      <c r="D25" s="276" t="s">
        <v>257</v>
      </c>
      <c r="E25" s="270" t="s">
        <v>258</v>
      </c>
      <c r="F25" s="271">
        <f>'MEMORIAL RUA III'!C77</f>
        <v>298.58</v>
      </c>
      <c r="G25" s="272" t="e">
        <f>'ORÇAMENTO GERAL'!#REF!</f>
        <v>#REF!</v>
      </c>
      <c r="H25" s="273"/>
      <c r="I25" s="274">
        <f>F25*H25</f>
        <v>0</v>
      </c>
      <c r="J25" s="280"/>
      <c r="K25" s="231"/>
    </row>
    <row r="26" spans="1:12" ht="15" x14ac:dyDescent="0.2">
      <c r="A26" s="268"/>
      <c r="B26" s="261"/>
      <c r="C26" s="261"/>
      <c r="D26" s="267"/>
      <c r="E26" s="263"/>
      <c r="F26" s="263"/>
      <c r="G26" s="263"/>
      <c r="H26" s="264"/>
      <c r="I26" s="265"/>
      <c r="J26" s="280"/>
      <c r="K26" s="231"/>
    </row>
    <row r="27" spans="1:12" ht="15" hidden="1" customHeight="1" x14ac:dyDescent="0.2">
      <c r="A27" s="254" t="s">
        <v>259</v>
      </c>
      <c r="B27" s="261"/>
      <c r="C27" s="475" t="s">
        <v>260</v>
      </c>
      <c r="D27" s="475"/>
      <c r="E27" s="476"/>
      <c r="F27" s="476"/>
      <c r="G27" s="476"/>
      <c r="H27" s="264"/>
      <c r="I27" s="265" t="e">
        <f>SUM(I29:I61)</f>
        <v>#REF!</v>
      </c>
      <c r="J27" s="281"/>
      <c r="L27" s="282"/>
    </row>
    <row r="28" spans="1:12" ht="15" hidden="1" x14ac:dyDescent="0.2">
      <c r="A28" s="254" t="s">
        <v>261</v>
      </c>
      <c r="B28" s="261"/>
      <c r="C28" s="261"/>
      <c r="D28" s="262" t="s">
        <v>262</v>
      </c>
      <c r="E28" s="270"/>
      <c r="F28" s="271"/>
      <c r="G28" s="272"/>
      <c r="H28" s="273"/>
      <c r="I28" s="265"/>
      <c r="J28" s="281"/>
      <c r="L28" s="282"/>
    </row>
    <row r="29" spans="1:12" ht="15" hidden="1" x14ac:dyDescent="0.2">
      <c r="A29" s="268" t="s">
        <v>263</v>
      </c>
      <c r="B29" s="261"/>
      <c r="C29" s="261" t="s">
        <v>264</v>
      </c>
      <c r="D29" s="276" t="s">
        <v>265</v>
      </c>
      <c r="E29" s="270" t="s">
        <v>258</v>
      </c>
      <c r="F29" s="271">
        <f>'MEMORIAL RUA III'!C83</f>
        <v>0</v>
      </c>
      <c r="G29" s="272" t="e">
        <f>'ORÇAMENTO GERAL'!#REF!</f>
        <v>#REF!</v>
      </c>
      <c r="H29" s="273" t="e">
        <f>G29*$I$7</f>
        <v>#REF!</v>
      </c>
      <c r="I29" s="274" t="e">
        <f>F29*H29</f>
        <v>#REF!</v>
      </c>
      <c r="J29" s="281"/>
      <c r="L29" s="282"/>
    </row>
    <row r="30" spans="1:12" ht="15" hidden="1" x14ac:dyDescent="0.2">
      <c r="A30" s="268" t="s">
        <v>266</v>
      </c>
      <c r="B30" s="261"/>
      <c r="C30" s="261" t="s">
        <v>267</v>
      </c>
      <c r="D30" s="276" t="s">
        <v>268</v>
      </c>
      <c r="E30" s="270" t="s">
        <v>244</v>
      </c>
      <c r="F30" s="271">
        <f>'MEMORIAL RUA III'!C87</f>
        <v>0</v>
      </c>
      <c r="G30" s="272" t="e">
        <f>'ORÇAMENTO GERAL'!#REF!</f>
        <v>#REF!</v>
      </c>
      <c r="H30" s="273" t="e">
        <f>G30*$I$7</f>
        <v>#REF!</v>
      </c>
      <c r="I30" s="274" t="e">
        <f>F30*H30</f>
        <v>#REF!</v>
      </c>
      <c r="J30" s="281"/>
      <c r="L30" s="282"/>
    </row>
    <row r="31" spans="1:12" ht="15" hidden="1" customHeight="1" x14ac:dyDescent="0.2">
      <c r="A31" s="268"/>
      <c r="B31" s="261"/>
      <c r="C31" s="261"/>
      <c r="D31" s="267"/>
      <c r="E31" s="476"/>
      <c r="F31" s="476"/>
      <c r="G31" s="476"/>
      <c r="H31" s="264"/>
      <c r="I31" s="265"/>
      <c r="J31" s="266" t="e">
        <f>#REF!</f>
        <v>#REF!</v>
      </c>
      <c r="K31" s="283"/>
    </row>
    <row r="32" spans="1:12" ht="15" hidden="1" x14ac:dyDescent="0.2">
      <c r="A32" s="254" t="s">
        <v>269</v>
      </c>
      <c r="B32" s="261"/>
      <c r="C32" s="261"/>
      <c r="D32" s="262" t="s">
        <v>270</v>
      </c>
      <c r="E32" s="263"/>
      <c r="F32" s="267"/>
      <c r="G32" s="263"/>
      <c r="H32" s="264"/>
      <c r="I32" s="265"/>
      <c r="J32" s="266"/>
      <c r="K32" s="283"/>
    </row>
    <row r="33" spans="1:12" ht="40.5" hidden="1" x14ac:dyDescent="0.2">
      <c r="A33" s="268" t="s">
        <v>271</v>
      </c>
      <c r="B33" s="261"/>
      <c r="C33" s="261" t="s">
        <v>272</v>
      </c>
      <c r="D33" s="276" t="s">
        <v>273</v>
      </c>
      <c r="E33" s="270" t="s">
        <v>248</v>
      </c>
      <c r="F33" s="271">
        <f>'MEMORIAL RUA III'!C96</f>
        <v>0</v>
      </c>
      <c r="G33" s="272" t="e">
        <f>'ORÇAMENTO GERAL'!#REF!</f>
        <v>#REF!</v>
      </c>
      <c r="H33" s="273" t="e">
        <f>G33*$I$7</f>
        <v>#REF!</v>
      </c>
      <c r="I33" s="274" t="e">
        <f>F33*H33</f>
        <v>#REF!</v>
      </c>
      <c r="J33" s="266"/>
      <c r="K33" s="283"/>
    </row>
    <row r="34" spans="1:12" ht="15" hidden="1" x14ac:dyDescent="0.2">
      <c r="A34" s="268" t="s">
        <v>274</v>
      </c>
      <c r="B34" s="261"/>
      <c r="C34" s="261">
        <v>72855</v>
      </c>
      <c r="D34" s="276" t="s">
        <v>251</v>
      </c>
      <c r="E34" s="270" t="s">
        <v>248</v>
      </c>
      <c r="F34" s="271">
        <f>'MEMORIAL RUA III'!C100</f>
        <v>0</v>
      </c>
      <c r="G34" s="272" t="e">
        <f>'ORÇAMENTO GERAL'!#REF!</f>
        <v>#REF!</v>
      </c>
      <c r="H34" s="273" t="e">
        <f>G34*$I$7</f>
        <v>#REF!</v>
      </c>
      <c r="I34" s="274" t="e">
        <f>F34*H34</f>
        <v>#REF!</v>
      </c>
      <c r="J34" s="266"/>
      <c r="K34" s="283"/>
    </row>
    <row r="35" spans="1:12" ht="15" hidden="1" x14ac:dyDescent="0.2">
      <c r="A35" s="268"/>
      <c r="B35" s="261"/>
      <c r="C35" s="261"/>
      <c r="D35" s="267"/>
      <c r="E35" s="263"/>
      <c r="F35" s="267"/>
      <c r="G35" s="263"/>
      <c r="H35" s="264"/>
      <c r="I35" s="265"/>
      <c r="J35" s="266"/>
      <c r="K35" s="283"/>
    </row>
    <row r="36" spans="1:12" ht="15" hidden="1" x14ac:dyDescent="0.2">
      <c r="A36" s="254" t="s">
        <v>275</v>
      </c>
      <c r="B36" s="261"/>
      <c r="C36" s="261"/>
      <c r="D36" s="262" t="s">
        <v>276</v>
      </c>
      <c r="E36" s="263"/>
      <c r="F36" s="267"/>
      <c r="G36" s="263"/>
      <c r="H36" s="264"/>
      <c r="I36" s="265"/>
      <c r="J36" s="266"/>
      <c r="K36" s="283"/>
    </row>
    <row r="37" spans="1:12" ht="15" hidden="1" x14ac:dyDescent="0.2">
      <c r="A37" s="268" t="s">
        <v>277</v>
      </c>
      <c r="B37" s="261"/>
      <c r="C37" s="269">
        <v>73692</v>
      </c>
      <c r="D37" s="269" t="s">
        <v>276</v>
      </c>
      <c r="E37" s="270" t="s">
        <v>248</v>
      </c>
      <c r="F37" s="284">
        <f>'MEMORIAL RUA III'!C109</f>
        <v>0</v>
      </c>
      <c r="G37" s="272" t="e">
        <f>'ORÇAMENTO GERAL'!#REF!</f>
        <v>#REF!</v>
      </c>
      <c r="H37" s="273" t="e">
        <f>G37*$I$7</f>
        <v>#REF!</v>
      </c>
      <c r="I37" s="274" t="e">
        <f>F37*H37</f>
        <v>#REF!</v>
      </c>
      <c r="J37" s="266"/>
      <c r="K37" s="283"/>
    </row>
    <row r="38" spans="1:12" ht="15" hidden="1" x14ac:dyDescent="0.2">
      <c r="A38" s="268"/>
      <c r="B38" s="261"/>
      <c r="C38" s="261"/>
      <c r="D38" s="267"/>
      <c r="E38" s="263"/>
      <c r="F38" s="267"/>
      <c r="G38" s="263"/>
      <c r="H38" s="264"/>
      <c r="I38" s="265"/>
      <c r="J38" s="266"/>
      <c r="K38" s="283"/>
    </row>
    <row r="39" spans="1:12" ht="15" hidden="1" x14ac:dyDescent="0.2">
      <c r="A39" s="254" t="s">
        <v>278</v>
      </c>
      <c r="B39" s="261"/>
      <c r="C39" s="261"/>
      <c r="D39" s="262" t="s">
        <v>279</v>
      </c>
      <c r="E39" s="263"/>
      <c r="F39" s="267"/>
      <c r="G39" s="263"/>
      <c r="H39" s="264"/>
      <c r="I39" s="265"/>
      <c r="J39" s="266"/>
      <c r="K39" s="283"/>
    </row>
    <row r="40" spans="1:12" ht="15" hidden="1" x14ac:dyDescent="0.2">
      <c r="A40" s="268" t="s">
        <v>280</v>
      </c>
      <c r="B40" s="261"/>
      <c r="C40" s="261" t="s">
        <v>281</v>
      </c>
      <c r="D40" s="269" t="s">
        <v>282</v>
      </c>
      <c r="E40" s="270" t="s">
        <v>258</v>
      </c>
      <c r="F40" s="284">
        <f>'MEMORIAL RUA III'!C117</f>
        <v>0</v>
      </c>
      <c r="G40" s="285" t="e">
        <f>'ORÇAMENTO GERAL'!#REF!</f>
        <v>#REF!</v>
      </c>
      <c r="H40" s="273" t="e">
        <f>G40*$I$7</f>
        <v>#REF!</v>
      </c>
      <c r="I40" s="274" t="e">
        <f t="shared" ref="I40:I45" si="0">F40*H40</f>
        <v>#REF!</v>
      </c>
      <c r="J40" s="266"/>
      <c r="K40" s="283"/>
    </row>
    <row r="41" spans="1:12" ht="15" hidden="1" x14ac:dyDescent="0.2">
      <c r="A41" s="268" t="s">
        <v>283</v>
      </c>
      <c r="B41" s="261"/>
      <c r="C41" s="261">
        <v>7745</v>
      </c>
      <c r="D41" s="269" t="s">
        <v>284</v>
      </c>
      <c r="E41" s="270" t="s">
        <v>258</v>
      </c>
      <c r="F41" s="284">
        <f>'MEMORIAL RUA III'!C123</f>
        <v>0</v>
      </c>
      <c r="G41" s="285" t="e">
        <f>'ORÇAMENTO GERAL'!#REF!</f>
        <v>#REF!</v>
      </c>
      <c r="H41" s="273" t="e">
        <f>G41*$I$7</f>
        <v>#REF!</v>
      </c>
      <c r="I41" s="274" t="e">
        <f t="shared" si="0"/>
        <v>#REF!</v>
      </c>
      <c r="J41" s="266"/>
      <c r="K41" s="283"/>
    </row>
    <row r="42" spans="1:12" ht="15" hidden="1" x14ac:dyDescent="0.2">
      <c r="A42" s="268" t="s">
        <v>285</v>
      </c>
      <c r="B42" s="261"/>
      <c r="C42" s="261" t="s">
        <v>286</v>
      </c>
      <c r="D42" s="269" t="s">
        <v>287</v>
      </c>
      <c r="E42" s="270" t="s">
        <v>258</v>
      </c>
      <c r="F42" s="271">
        <f>'MEMORIAL RUA III'!C129</f>
        <v>0</v>
      </c>
      <c r="G42" s="285" t="e">
        <f>'ORÇAMENTO GERAL'!#REF!</f>
        <v>#REF!</v>
      </c>
      <c r="H42" s="273" t="e">
        <f>ROUND(G42*$I$7,2)</f>
        <v>#REF!</v>
      </c>
      <c r="I42" s="274" t="e">
        <f t="shared" si="0"/>
        <v>#REF!</v>
      </c>
      <c r="J42" s="266"/>
      <c r="K42" s="283"/>
    </row>
    <row r="43" spans="1:12" ht="15" hidden="1" x14ac:dyDescent="0.2">
      <c r="A43" s="268" t="s">
        <v>288</v>
      </c>
      <c r="B43" s="261"/>
      <c r="C43" s="261">
        <v>7762</v>
      </c>
      <c r="D43" s="269" t="s">
        <v>289</v>
      </c>
      <c r="E43" s="270" t="s">
        <v>258</v>
      </c>
      <c r="F43" s="271">
        <f>'MEMORIAL RUA III'!C135</f>
        <v>0</v>
      </c>
      <c r="G43" s="285" t="e">
        <f>'ORÇAMENTO GERAL'!#REF!</f>
        <v>#REF!</v>
      </c>
      <c r="H43" s="273" t="e">
        <f>ROUND(G43*$I$7,2)</f>
        <v>#REF!</v>
      </c>
      <c r="I43" s="274" t="e">
        <f t="shared" si="0"/>
        <v>#REF!</v>
      </c>
      <c r="J43" s="266"/>
      <c r="K43" s="283"/>
    </row>
    <row r="44" spans="1:12" ht="15" hidden="1" x14ac:dyDescent="0.2">
      <c r="A44" s="268" t="s">
        <v>290</v>
      </c>
      <c r="B44" s="261"/>
      <c r="C44" s="261" t="s">
        <v>291</v>
      </c>
      <c r="D44" s="269" t="s">
        <v>292</v>
      </c>
      <c r="E44" s="270" t="s">
        <v>258</v>
      </c>
      <c r="F44" s="284">
        <f>'MEMORIAL RUA III'!C142</f>
        <v>0</v>
      </c>
      <c r="G44" s="285" t="e">
        <f>'ORÇAMENTO GERAL'!#REF!</f>
        <v>#REF!</v>
      </c>
      <c r="H44" s="273" t="e">
        <f>G44*$I$7</f>
        <v>#REF!</v>
      </c>
      <c r="I44" s="274" t="e">
        <f t="shared" si="0"/>
        <v>#REF!</v>
      </c>
      <c r="J44" s="266"/>
      <c r="K44" s="283"/>
    </row>
    <row r="45" spans="1:12" ht="15" hidden="1" x14ac:dyDescent="0.2">
      <c r="A45" s="268" t="s">
        <v>293</v>
      </c>
      <c r="B45" s="261"/>
      <c r="C45" s="261">
        <v>7750</v>
      </c>
      <c r="D45" s="269" t="s">
        <v>294</v>
      </c>
      <c r="E45" s="270" t="s">
        <v>258</v>
      </c>
      <c r="F45" s="284">
        <f>'MEMORIAL RUA III'!C146</f>
        <v>0</v>
      </c>
      <c r="G45" s="285" t="e">
        <f>'ORÇAMENTO GERAL'!#REF!</f>
        <v>#REF!</v>
      </c>
      <c r="H45" s="273" t="e">
        <f>G45*$I$7</f>
        <v>#REF!</v>
      </c>
      <c r="I45" s="274" t="e">
        <f t="shared" si="0"/>
        <v>#REF!</v>
      </c>
      <c r="J45" s="266"/>
      <c r="K45" s="283"/>
    </row>
    <row r="46" spans="1:12" ht="15" hidden="1" x14ac:dyDescent="0.2">
      <c r="A46" s="268"/>
      <c r="B46" s="261"/>
      <c r="C46" s="261"/>
      <c r="D46" s="269"/>
      <c r="E46" s="270"/>
      <c r="F46" s="284"/>
      <c r="G46" s="285"/>
      <c r="H46" s="273"/>
      <c r="I46" s="274"/>
      <c r="J46" s="266"/>
      <c r="K46" s="283"/>
    </row>
    <row r="47" spans="1:12" ht="15" hidden="1" x14ac:dyDescent="0.2">
      <c r="A47" s="254" t="s">
        <v>295</v>
      </c>
      <c r="B47" s="261"/>
      <c r="C47" s="261"/>
      <c r="D47" s="262" t="s">
        <v>296</v>
      </c>
      <c r="E47" s="270"/>
      <c r="F47" s="271"/>
      <c r="G47" s="272"/>
      <c r="H47" s="273"/>
      <c r="I47" s="265"/>
      <c r="J47" s="281"/>
      <c r="L47" s="282"/>
    </row>
    <row r="48" spans="1:12" ht="54" hidden="1" x14ac:dyDescent="0.2">
      <c r="A48" s="268" t="s">
        <v>297</v>
      </c>
      <c r="B48" s="261"/>
      <c r="C48" s="261">
        <v>83659</v>
      </c>
      <c r="D48" s="276" t="s">
        <v>298</v>
      </c>
      <c r="E48" s="270" t="s">
        <v>299</v>
      </c>
      <c r="F48" s="271">
        <f>'MEMORIAL RUA III'!C151</f>
        <v>0</v>
      </c>
      <c r="G48" s="272" t="e">
        <f>'ORÇAMENTO GERAL'!#REF!</f>
        <v>#REF!</v>
      </c>
      <c r="H48" s="273" t="e">
        <f>G48*$I$7</f>
        <v>#REF!</v>
      </c>
      <c r="I48" s="274" t="e">
        <f>F48*H48</f>
        <v>#REF!</v>
      </c>
      <c r="J48" s="281"/>
      <c r="L48" s="282"/>
    </row>
    <row r="49" spans="1:11" ht="15" hidden="1" customHeight="1" x14ac:dyDescent="0.2">
      <c r="A49" s="268"/>
      <c r="B49" s="261"/>
      <c r="C49" s="261"/>
      <c r="D49" s="267"/>
      <c r="E49" s="476"/>
      <c r="F49" s="476"/>
      <c r="G49" s="476"/>
      <c r="H49" s="264"/>
      <c r="I49" s="265"/>
      <c r="J49" s="266" t="e">
        <f>#REF!</f>
        <v>#REF!</v>
      </c>
      <c r="K49" s="283"/>
    </row>
    <row r="50" spans="1:11" ht="15" hidden="1" x14ac:dyDescent="0.2">
      <c r="A50" s="254" t="s">
        <v>300</v>
      </c>
      <c r="B50" s="261"/>
      <c r="C50" s="261"/>
      <c r="D50" s="262" t="s">
        <v>301</v>
      </c>
      <c r="E50" s="263"/>
      <c r="F50" s="267"/>
      <c r="G50" s="263"/>
      <c r="H50" s="264"/>
      <c r="I50" s="265"/>
      <c r="J50" s="266"/>
      <c r="K50" s="283"/>
    </row>
    <row r="51" spans="1:11" ht="40.5" hidden="1" x14ac:dyDescent="0.2">
      <c r="A51" s="268" t="s">
        <v>302</v>
      </c>
      <c r="B51" s="261"/>
      <c r="C51" s="261" t="s">
        <v>272</v>
      </c>
      <c r="D51" s="276" t="s">
        <v>273</v>
      </c>
      <c r="E51" s="270" t="s">
        <v>248</v>
      </c>
      <c r="F51" s="271">
        <f>'MEMORIAL RUA III'!C163</f>
        <v>0</v>
      </c>
      <c r="G51" s="272" t="e">
        <f>'ORÇAMENTO GERAL'!#REF!</f>
        <v>#REF!</v>
      </c>
      <c r="H51" s="273" t="e">
        <f t="shared" ref="H51:H61" si="1">G51*$I$7</f>
        <v>#REF!</v>
      </c>
      <c r="I51" s="274" t="e">
        <f t="shared" ref="I51:I62" si="2">F51*H51</f>
        <v>#REF!</v>
      </c>
      <c r="J51" s="266"/>
      <c r="K51" s="283"/>
    </row>
    <row r="52" spans="1:11" ht="15" hidden="1" x14ac:dyDescent="0.2">
      <c r="A52" s="268" t="s">
        <v>303</v>
      </c>
      <c r="B52" s="261"/>
      <c r="C52" s="261">
        <v>72855</v>
      </c>
      <c r="D52" s="276" t="s">
        <v>251</v>
      </c>
      <c r="E52" s="270" t="s">
        <v>248</v>
      </c>
      <c r="F52" s="271">
        <f>'MEMORIAL RUA III'!C167</f>
        <v>0</v>
      </c>
      <c r="G52" s="272" t="e">
        <f>'ORÇAMENTO GERAL'!#REF!</f>
        <v>#REF!</v>
      </c>
      <c r="H52" s="273" t="e">
        <f t="shared" si="1"/>
        <v>#REF!</v>
      </c>
      <c r="I52" s="274" t="e">
        <f t="shared" si="2"/>
        <v>#REF!</v>
      </c>
      <c r="J52" s="266"/>
      <c r="K52" s="283"/>
    </row>
    <row r="53" spans="1:11" ht="15" hidden="1" x14ac:dyDescent="0.2">
      <c r="A53" s="268" t="s">
        <v>304</v>
      </c>
      <c r="B53" s="261"/>
      <c r="C53" s="261" t="s">
        <v>305</v>
      </c>
      <c r="D53" s="276" t="s">
        <v>306</v>
      </c>
      <c r="E53" s="270" t="s">
        <v>248</v>
      </c>
      <c r="F53" s="271">
        <f>'MEMORIAL RUA III'!C190</f>
        <v>0</v>
      </c>
      <c r="G53" s="272" t="e">
        <f>'ORÇAMENTO GERAL'!#REF!</f>
        <v>#REF!</v>
      </c>
      <c r="H53" s="273" t="e">
        <f t="shared" si="1"/>
        <v>#REF!</v>
      </c>
      <c r="I53" s="274" t="e">
        <f t="shared" si="2"/>
        <v>#REF!</v>
      </c>
      <c r="J53" s="266"/>
      <c r="K53" s="283"/>
    </row>
    <row r="54" spans="1:11" ht="15.75" hidden="1" customHeight="1" x14ac:dyDescent="0.2">
      <c r="A54" s="268" t="s">
        <v>307</v>
      </c>
      <c r="B54" s="261"/>
      <c r="C54" s="261" t="s">
        <v>308</v>
      </c>
      <c r="D54" s="276" t="s">
        <v>309</v>
      </c>
      <c r="E54" s="270" t="s">
        <v>244</v>
      </c>
      <c r="F54" s="271">
        <f>'MEMORIAL RUA III'!C198</f>
        <v>0</v>
      </c>
      <c r="G54" s="272" t="e">
        <f>'ORÇAMENTO GERAL'!#REF!</f>
        <v>#REF!</v>
      </c>
      <c r="H54" s="273" t="e">
        <f t="shared" si="1"/>
        <v>#REF!</v>
      </c>
      <c r="I54" s="274" t="e">
        <f t="shared" si="2"/>
        <v>#REF!</v>
      </c>
      <c r="J54" s="266"/>
      <c r="K54" s="283"/>
    </row>
    <row r="55" spans="1:11" ht="15" hidden="1" x14ac:dyDescent="0.2">
      <c r="A55" s="268" t="s">
        <v>310</v>
      </c>
      <c r="B55" s="261"/>
      <c r="C55" s="261" t="s">
        <v>311</v>
      </c>
      <c r="D55" s="276" t="s">
        <v>312</v>
      </c>
      <c r="E55" s="270" t="s">
        <v>313</v>
      </c>
      <c r="F55" s="271">
        <f>'MEMORIAL RUA III'!G205</f>
        <v>0</v>
      </c>
      <c r="G55" s="272" t="e">
        <f>'ORÇAMENTO GERAL'!#REF!</f>
        <v>#REF!</v>
      </c>
      <c r="H55" s="273" t="e">
        <f t="shared" si="1"/>
        <v>#REF!</v>
      </c>
      <c r="I55" s="274" t="e">
        <f t="shared" si="2"/>
        <v>#REF!</v>
      </c>
      <c r="J55" s="266"/>
      <c r="K55" s="283"/>
    </row>
    <row r="56" spans="1:11" ht="15" hidden="1" x14ac:dyDescent="0.2">
      <c r="A56" s="268" t="s">
        <v>314</v>
      </c>
      <c r="B56" s="261"/>
      <c r="C56" s="261">
        <v>83532</v>
      </c>
      <c r="D56" s="276" t="s">
        <v>315</v>
      </c>
      <c r="E56" s="270" t="s">
        <v>248</v>
      </c>
      <c r="F56" s="271">
        <f>'MEMORIAL RUA III'!C217</f>
        <v>0</v>
      </c>
      <c r="G56" s="272" t="e">
        <f>'ORÇAMENTO GERAL'!#REF!</f>
        <v>#REF!</v>
      </c>
      <c r="H56" s="273" t="e">
        <f t="shared" si="1"/>
        <v>#REF!</v>
      </c>
      <c r="I56" s="274" t="e">
        <f t="shared" si="2"/>
        <v>#REF!</v>
      </c>
      <c r="J56" s="266"/>
      <c r="K56" s="283"/>
    </row>
    <row r="57" spans="1:11" ht="40.5" hidden="1" x14ac:dyDescent="0.2">
      <c r="A57" s="268" t="s">
        <v>316</v>
      </c>
      <c r="B57" s="261"/>
      <c r="C57" s="261">
        <v>6110</v>
      </c>
      <c r="D57" s="276" t="s">
        <v>317</v>
      </c>
      <c r="E57" s="270" t="s">
        <v>248</v>
      </c>
      <c r="F57" s="271">
        <f>'MEMORIAL RUA III'!C228</f>
        <v>0</v>
      </c>
      <c r="G57" s="272" t="e">
        <f>'ORÇAMENTO GERAL'!#REF!</f>
        <v>#REF!</v>
      </c>
      <c r="H57" s="273" t="e">
        <f t="shared" si="1"/>
        <v>#REF!</v>
      </c>
      <c r="I57" s="274" t="e">
        <f t="shared" si="2"/>
        <v>#REF!</v>
      </c>
      <c r="J57" s="266"/>
      <c r="K57" s="283"/>
    </row>
    <row r="58" spans="1:11" ht="15" hidden="1" x14ac:dyDescent="0.2">
      <c r="A58" s="268" t="s">
        <v>318</v>
      </c>
      <c r="B58" s="261"/>
      <c r="C58" s="261">
        <v>87868</v>
      </c>
      <c r="D58" s="276" t="s">
        <v>319</v>
      </c>
      <c r="E58" s="270" t="s">
        <v>244</v>
      </c>
      <c r="F58" s="271">
        <f>'MEMORIAL RUA III'!C240</f>
        <v>0</v>
      </c>
      <c r="G58" s="272" t="e">
        <f>'ORÇAMENTO GERAL'!#REF!</f>
        <v>#REF!</v>
      </c>
      <c r="H58" s="273" t="e">
        <f t="shared" si="1"/>
        <v>#REF!</v>
      </c>
      <c r="I58" s="274" t="e">
        <f t="shared" si="2"/>
        <v>#REF!</v>
      </c>
      <c r="J58" s="266"/>
      <c r="K58" s="283"/>
    </row>
    <row r="59" spans="1:11" ht="15" hidden="1" x14ac:dyDescent="0.2">
      <c r="A59" s="268" t="s">
        <v>320</v>
      </c>
      <c r="B59" s="261"/>
      <c r="C59" s="261">
        <v>75481</v>
      </c>
      <c r="D59" s="276" t="s">
        <v>321</v>
      </c>
      <c r="E59" s="270" t="s">
        <v>244</v>
      </c>
      <c r="F59" s="271">
        <f>'MEMORIAL RUA III'!C244</f>
        <v>0</v>
      </c>
      <c r="G59" s="272" t="e">
        <f>'ORÇAMENTO GERAL'!#REF!</f>
        <v>#REF!</v>
      </c>
      <c r="H59" s="273" t="e">
        <f t="shared" si="1"/>
        <v>#REF!</v>
      </c>
      <c r="I59" s="274" t="e">
        <f t="shared" si="2"/>
        <v>#REF!</v>
      </c>
      <c r="J59" s="266"/>
      <c r="K59" s="283"/>
    </row>
    <row r="60" spans="1:11" ht="15" hidden="1" x14ac:dyDescent="0.2">
      <c r="A60" s="268" t="s">
        <v>322</v>
      </c>
      <c r="B60" s="261"/>
      <c r="C60" s="261">
        <v>6087</v>
      </c>
      <c r="D60" s="276" t="s">
        <v>323</v>
      </c>
      <c r="E60" s="270" t="s">
        <v>299</v>
      </c>
      <c r="F60" s="271">
        <f>'MEMORIAL RUA III'!C248</f>
        <v>0</v>
      </c>
      <c r="G60" s="272" t="e">
        <f>'ORÇAMENTO GERAL'!#REF!</f>
        <v>#REF!</v>
      </c>
      <c r="H60" s="273" t="e">
        <f t="shared" si="1"/>
        <v>#REF!</v>
      </c>
      <c r="I60" s="274" t="e">
        <f t="shared" si="2"/>
        <v>#REF!</v>
      </c>
      <c r="J60" s="266"/>
      <c r="K60" s="283"/>
    </row>
    <row r="61" spans="1:11" ht="27" hidden="1" x14ac:dyDescent="0.2">
      <c r="A61" s="268" t="s">
        <v>324</v>
      </c>
      <c r="B61" s="261"/>
      <c r="C61" s="261">
        <v>73665</v>
      </c>
      <c r="D61" s="276" t="s">
        <v>325</v>
      </c>
      <c r="E61" s="270" t="s">
        <v>258</v>
      </c>
      <c r="F61" s="271">
        <f>'MEMORIAL RUA III'!C257</f>
        <v>0</v>
      </c>
      <c r="G61" s="272" t="e">
        <f>'ORÇAMENTO GERAL'!#REF!</f>
        <v>#REF!</v>
      </c>
      <c r="H61" s="273" t="e">
        <f t="shared" si="1"/>
        <v>#REF!</v>
      </c>
      <c r="I61" s="274" t="e">
        <f t="shared" si="2"/>
        <v>#REF!</v>
      </c>
      <c r="J61" s="266"/>
      <c r="K61" s="283"/>
    </row>
    <row r="62" spans="1:11" ht="27" hidden="1" x14ac:dyDescent="0.2">
      <c r="A62" s="268" t="s">
        <v>326</v>
      </c>
      <c r="B62" s="261"/>
      <c r="C62" s="261">
        <v>73361</v>
      </c>
      <c r="D62" s="276" t="s">
        <v>327</v>
      </c>
      <c r="E62" s="270" t="s">
        <v>248</v>
      </c>
      <c r="F62" s="271">
        <f>'MEMORIAL RUA III'!C263</f>
        <v>0</v>
      </c>
      <c r="G62" s="273">
        <v>316.64</v>
      </c>
      <c r="H62" s="273">
        <f>ROUND(G62*$I$7,2)</f>
        <v>401.91</v>
      </c>
      <c r="I62" s="274">
        <f t="shared" si="2"/>
        <v>0</v>
      </c>
      <c r="J62" s="266"/>
      <c r="K62" s="283"/>
    </row>
    <row r="63" spans="1:11" ht="15" hidden="1" x14ac:dyDescent="0.2">
      <c r="A63" s="268"/>
      <c r="B63" s="261"/>
      <c r="C63" s="261"/>
      <c r="D63" s="276"/>
      <c r="E63" s="270"/>
      <c r="F63" s="271"/>
      <c r="G63" s="272"/>
      <c r="H63" s="273"/>
      <c r="I63" s="274"/>
      <c r="J63" s="266"/>
      <c r="K63" s="283"/>
    </row>
    <row r="64" spans="1:11" ht="15" x14ac:dyDescent="0.2">
      <c r="A64" s="254" t="s">
        <v>328</v>
      </c>
      <c r="B64" s="255"/>
      <c r="C64" s="255"/>
      <c r="D64" s="279" t="s">
        <v>114</v>
      </c>
      <c r="E64" s="270"/>
      <c r="F64" s="271"/>
      <c r="G64" s="272"/>
      <c r="H64" s="273"/>
      <c r="I64" s="265">
        <f>SUM(I65:J67)</f>
        <v>0</v>
      </c>
      <c r="J64" s="266"/>
      <c r="K64" s="283"/>
    </row>
    <row r="65" spans="1:12" ht="15" x14ac:dyDescent="0.2">
      <c r="A65" s="268" t="s">
        <v>329</v>
      </c>
      <c r="B65" s="261"/>
      <c r="C65" s="261" t="s">
        <v>330</v>
      </c>
      <c r="D65" s="276" t="s">
        <v>331</v>
      </c>
      <c r="E65" s="270" t="s">
        <v>299</v>
      </c>
      <c r="F65" s="271">
        <f>'MEMORIAL RUA III'!C269</f>
        <v>2</v>
      </c>
      <c r="G65" s="272" t="e">
        <f>'ORÇAMENTO GERAL'!#REF!</f>
        <v>#REF!</v>
      </c>
      <c r="H65" s="273"/>
      <c r="I65" s="274">
        <f>F65*H65</f>
        <v>0</v>
      </c>
      <c r="J65" s="266"/>
      <c r="K65" s="283"/>
    </row>
    <row r="66" spans="1:12" ht="54" x14ac:dyDescent="0.2">
      <c r="A66" s="268" t="s">
        <v>332</v>
      </c>
      <c r="B66" s="261"/>
      <c r="C66" s="261" t="s">
        <v>333</v>
      </c>
      <c r="D66" s="276" t="s">
        <v>334</v>
      </c>
      <c r="E66" s="270" t="s">
        <v>244</v>
      </c>
      <c r="F66" s="271">
        <f>'MEMORIAL RUA III'!I273</f>
        <v>0.5</v>
      </c>
      <c r="G66" s="272" t="e">
        <f>'ORÇAMENTO GERAL'!#REF!</f>
        <v>#REF!</v>
      </c>
      <c r="H66" s="273"/>
      <c r="I66" s="274">
        <f>F66*H66</f>
        <v>0</v>
      </c>
      <c r="J66" s="266"/>
      <c r="K66" s="283"/>
    </row>
    <row r="67" spans="1:12" ht="27" x14ac:dyDescent="0.2">
      <c r="A67" s="268" t="s">
        <v>335</v>
      </c>
      <c r="B67" s="261"/>
      <c r="C67" s="261" t="s">
        <v>336</v>
      </c>
      <c r="D67" s="276" t="s">
        <v>337</v>
      </c>
      <c r="E67" s="270" t="s">
        <v>244</v>
      </c>
      <c r="F67" s="271">
        <f>'MEMORIAL RUA III'!G277</f>
        <v>6</v>
      </c>
      <c r="G67" s="272" t="e">
        <f>'ORÇAMENTO GERAL'!#REF!</f>
        <v>#REF!</v>
      </c>
      <c r="H67" s="273"/>
      <c r="I67" s="274">
        <f>F67*H67</f>
        <v>0</v>
      </c>
      <c r="J67" s="266"/>
      <c r="K67" s="283"/>
    </row>
    <row r="68" spans="1:12" ht="15" x14ac:dyDescent="0.2">
      <c r="A68" s="268"/>
      <c r="B68" s="261"/>
      <c r="C68" s="261"/>
      <c r="D68" s="276"/>
      <c r="E68" s="270"/>
      <c r="F68" s="271"/>
      <c r="G68" s="272"/>
      <c r="H68" s="273"/>
      <c r="I68" s="274"/>
      <c r="J68" s="266"/>
      <c r="K68" s="283"/>
    </row>
    <row r="69" spans="1:12" ht="15" x14ac:dyDescent="0.2">
      <c r="A69" s="254" t="s">
        <v>338</v>
      </c>
      <c r="B69" s="255"/>
      <c r="C69" s="255"/>
      <c r="D69" s="279" t="s">
        <v>339</v>
      </c>
      <c r="E69" s="270"/>
      <c r="F69" s="271"/>
      <c r="G69" s="273"/>
      <c r="H69" s="273"/>
      <c r="I69" s="265">
        <f>I70</f>
        <v>0</v>
      </c>
      <c r="J69" s="266"/>
      <c r="K69" s="283"/>
    </row>
    <row r="70" spans="1:12" ht="54" x14ac:dyDescent="0.2">
      <c r="A70" s="268" t="s">
        <v>340</v>
      </c>
      <c r="B70" s="261"/>
      <c r="C70" s="261" t="s">
        <v>341</v>
      </c>
      <c r="D70" s="276" t="s">
        <v>342</v>
      </c>
      <c r="E70" s="270" t="s">
        <v>244</v>
      </c>
      <c r="F70" s="271">
        <f>'MEMORIAL RUA III'!I283</f>
        <v>358.29599999999999</v>
      </c>
      <c r="G70" s="273">
        <v>31.38</v>
      </c>
      <c r="H70" s="273"/>
      <c r="I70" s="274">
        <f>F70*H70</f>
        <v>0</v>
      </c>
      <c r="J70" s="266"/>
      <c r="K70" s="283"/>
    </row>
    <row r="71" spans="1:12" ht="15" customHeight="1" x14ac:dyDescent="0.2">
      <c r="A71" s="478"/>
      <c r="B71" s="478"/>
      <c r="C71" s="478"/>
      <c r="D71" s="478"/>
      <c r="E71" s="478"/>
      <c r="F71" s="478"/>
      <c r="G71" s="478"/>
      <c r="H71" s="478"/>
      <c r="I71" s="478"/>
      <c r="J71" s="281"/>
      <c r="L71" s="282"/>
    </row>
    <row r="72" spans="1:12" ht="15.75" customHeight="1" x14ac:dyDescent="0.2">
      <c r="A72" s="477" t="s">
        <v>343</v>
      </c>
      <c r="B72" s="477"/>
      <c r="C72" s="477"/>
      <c r="D72" s="477"/>
      <c r="E72" s="477"/>
      <c r="F72" s="477"/>
      <c r="G72" s="477"/>
      <c r="H72" s="286"/>
      <c r="I72" s="287" t="e">
        <f>I10+I27+I64</f>
        <v>#REF!</v>
      </c>
      <c r="J72" s="281"/>
      <c r="L72" s="282"/>
    </row>
  </sheetData>
  <mergeCells count="23">
    <mergeCell ref="A72:G72"/>
    <mergeCell ref="C27:D27"/>
    <mergeCell ref="E27:G27"/>
    <mergeCell ref="E31:G31"/>
    <mergeCell ref="E49:G49"/>
    <mergeCell ref="A71:I71"/>
    <mergeCell ref="C10:D10"/>
    <mergeCell ref="E10:G10"/>
    <mergeCell ref="E14:G14"/>
    <mergeCell ref="E20:G20"/>
    <mergeCell ref="E23:G23"/>
    <mergeCell ref="A6:D6"/>
    <mergeCell ref="G6:H6"/>
    <mergeCell ref="G7:H7"/>
    <mergeCell ref="E8:F8"/>
    <mergeCell ref="G8:I8"/>
    <mergeCell ref="A1:J1"/>
    <mergeCell ref="A2:I2"/>
    <mergeCell ref="A3:I3"/>
    <mergeCell ref="C4:I4"/>
    <mergeCell ref="B5:D5"/>
    <mergeCell ref="E5:F5"/>
    <mergeCell ref="G5:H5"/>
  </mergeCells>
  <printOptions horizontalCentered="1"/>
  <pageMargins left="0.118055555555556" right="0.118055555555556" top="0.39374999999999999" bottom="0.62986111111111098" header="0.51180555555555496" footer="0.51180555555555496"/>
  <pageSetup paperSize="9" scale="80" firstPageNumber="0" orientation="portrait" horizontalDpi="300" verticalDpi="300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MK283"/>
  <sheetViews>
    <sheetView view="pageBreakPreview" topLeftCell="A268" zoomScale="200" zoomScaleNormal="100" zoomScalePageLayoutView="200" workbookViewId="0">
      <selection activeCell="L290" sqref="L290"/>
    </sheetView>
  </sheetViews>
  <sheetFormatPr defaultRowHeight="12.75" x14ac:dyDescent="0.2"/>
  <cols>
    <col min="1" max="1" width="6.28515625" style="288" customWidth="1"/>
    <col min="2" max="2" width="18.85546875" style="288" customWidth="1"/>
    <col min="3" max="3" width="10" style="288" customWidth="1"/>
    <col min="4" max="4" width="2.7109375" style="288" customWidth="1"/>
    <col min="5" max="5" width="10" style="288" customWidth="1"/>
    <col min="6" max="6" width="2" style="288" customWidth="1"/>
    <col min="7" max="7" width="9.42578125" style="288" customWidth="1"/>
    <col min="8" max="8" width="2.140625" style="288" customWidth="1"/>
    <col min="9" max="9" width="10" style="288" customWidth="1"/>
    <col min="10" max="11" width="9.28515625" style="288" customWidth="1"/>
    <col min="12" max="12" width="9.7109375" style="288" customWidth="1"/>
    <col min="13" max="1025" width="9.140625" style="288" customWidth="1"/>
  </cols>
  <sheetData>
    <row r="2" spans="1:12" ht="80.25" customHeight="1" x14ac:dyDescent="0.25">
      <c r="A2" s="479" t="s">
        <v>344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2" x14ac:dyDescent="0.2">
      <c r="A3" s="289" t="s">
        <v>240</v>
      </c>
      <c r="B3" s="289" t="s">
        <v>243</v>
      </c>
    </row>
    <row r="4" spans="1:12" x14ac:dyDescent="0.2">
      <c r="A4" s="288" t="s">
        <v>19</v>
      </c>
      <c r="B4" s="288" t="s">
        <v>345</v>
      </c>
    </row>
    <row r="6" spans="1:12" x14ac:dyDescent="0.2">
      <c r="B6" s="288" t="s">
        <v>346</v>
      </c>
      <c r="C6" s="290">
        <f>C65</f>
        <v>895.74</v>
      </c>
      <c r="D6" s="291" t="s">
        <v>244</v>
      </c>
    </row>
    <row r="7" spans="1:12" x14ac:dyDescent="0.2">
      <c r="C7" s="290"/>
      <c r="D7" s="291"/>
    </row>
    <row r="8" spans="1:12" x14ac:dyDescent="0.2">
      <c r="B8" s="289" t="s">
        <v>347</v>
      </c>
      <c r="C8" s="292">
        <f>SUM(C6:C6)</f>
        <v>895.74</v>
      </c>
      <c r="D8" s="293" t="s">
        <v>244</v>
      </c>
    </row>
    <row r="9" spans="1:12" x14ac:dyDescent="0.2">
      <c r="C9" s="290"/>
    </row>
    <row r="10" spans="1:12" hidden="1" x14ac:dyDescent="0.2"/>
    <row r="11" spans="1:12" hidden="1" x14ac:dyDescent="0.2"/>
    <row r="12" spans="1:12" hidden="1" x14ac:dyDescent="0.2">
      <c r="C12" s="294"/>
      <c r="D12" s="291"/>
      <c r="E12" s="294"/>
      <c r="F12" s="291"/>
      <c r="G12" s="294"/>
      <c r="H12" s="294"/>
    </row>
    <row r="13" spans="1:12" hidden="1" x14ac:dyDescent="0.2"/>
    <row r="14" spans="1:12" x14ac:dyDescent="0.2">
      <c r="A14" s="289" t="s">
        <v>20</v>
      </c>
      <c r="B14" s="289" t="s">
        <v>54</v>
      </c>
    </row>
    <row r="15" spans="1:12" x14ac:dyDescent="0.2">
      <c r="A15" s="288" t="s">
        <v>55</v>
      </c>
      <c r="B15" s="288" t="s">
        <v>247</v>
      </c>
    </row>
    <row r="17" spans="2:13" ht="27" customHeight="1" x14ac:dyDescent="0.2">
      <c r="B17" s="295" t="s">
        <v>348</v>
      </c>
      <c r="C17" s="296" t="s">
        <v>349</v>
      </c>
      <c r="D17" s="297"/>
      <c r="E17" s="296" t="s">
        <v>350</v>
      </c>
      <c r="F17" s="297"/>
      <c r="G17" s="296" t="s">
        <v>351</v>
      </c>
      <c r="H17" s="296"/>
      <c r="I17" s="296" t="s">
        <v>352</v>
      </c>
      <c r="J17" s="296" t="s">
        <v>353</v>
      </c>
      <c r="K17" s="296" t="s">
        <v>354</v>
      </c>
      <c r="L17" s="296" t="s">
        <v>355</v>
      </c>
      <c r="M17" s="298"/>
    </row>
    <row r="18" spans="2:13" x14ac:dyDescent="0.2">
      <c r="B18" s="299" t="str">
        <f>B6</f>
        <v>RUA EM PROJETO III</v>
      </c>
      <c r="C18" s="300"/>
      <c r="D18" s="301"/>
      <c r="E18" s="300"/>
      <c r="F18" s="301"/>
      <c r="G18" s="300"/>
      <c r="H18" s="300"/>
      <c r="I18" s="300"/>
      <c r="J18" s="300"/>
      <c r="K18" s="302">
        <f>SUM(K19:K36)</f>
        <v>18.340000000000281</v>
      </c>
      <c r="L18" s="303">
        <f>SUM(L19:L45)</f>
        <v>438.06000000000034</v>
      </c>
      <c r="M18" s="298"/>
    </row>
    <row r="19" spans="2:13" x14ac:dyDescent="0.2">
      <c r="B19" s="291" t="s">
        <v>356</v>
      </c>
      <c r="C19" s="304">
        <v>9.1059999999999999</v>
      </c>
      <c r="E19" s="304">
        <v>8.9559999999999995</v>
      </c>
      <c r="G19" s="291">
        <f t="shared" ref="G19:G34" si="0">C19-E19</f>
        <v>0.15000000000000036</v>
      </c>
      <c r="H19" s="291"/>
      <c r="I19" s="294">
        <v>7</v>
      </c>
      <c r="J19" s="294">
        <v>10</v>
      </c>
      <c r="K19" s="294">
        <f t="shared" ref="K19:K34" si="1">IF(G19&gt;0,0,(G19*I19*J19)*-1)</f>
        <v>0</v>
      </c>
      <c r="L19" s="294">
        <f t="shared" ref="L19:L34" si="2">IF(G19&gt;0,G19*I19*J19,0)</f>
        <v>10.500000000000025</v>
      </c>
      <c r="M19" s="298"/>
    </row>
    <row r="20" spans="2:13" x14ac:dyDescent="0.2">
      <c r="B20" s="291" t="s">
        <v>357</v>
      </c>
      <c r="C20" s="304">
        <v>9.1080000000000005</v>
      </c>
      <c r="E20" s="304">
        <v>8.9580000000000002</v>
      </c>
      <c r="G20" s="291">
        <f t="shared" si="0"/>
        <v>0.15000000000000036</v>
      </c>
      <c r="H20" s="291"/>
      <c r="I20" s="294">
        <v>7</v>
      </c>
      <c r="J20" s="294">
        <v>20</v>
      </c>
      <c r="K20" s="294">
        <f t="shared" si="1"/>
        <v>0</v>
      </c>
      <c r="L20" s="294">
        <f t="shared" si="2"/>
        <v>21.00000000000005</v>
      </c>
      <c r="M20" s="298"/>
    </row>
    <row r="21" spans="2:13" x14ac:dyDescent="0.2">
      <c r="B21" s="291" t="s">
        <v>358</v>
      </c>
      <c r="C21" s="304">
        <v>9.5269999999999992</v>
      </c>
      <c r="E21" s="304">
        <v>9.2309999999999999</v>
      </c>
      <c r="G21" s="291">
        <f t="shared" si="0"/>
        <v>0.29599999999999937</v>
      </c>
      <c r="H21" s="291"/>
      <c r="I21" s="294">
        <v>7</v>
      </c>
      <c r="J21" s="294">
        <v>20</v>
      </c>
      <c r="K21" s="294">
        <f t="shared" si="1"/>
        <v>0</v>
      </c>
      <c r="L21" s="294">
        <f t="shared" si="2"/>
        <v>41.439999999999912</v>
      </c>
      <c r="M21" s="298"/>
    </row>
    <row r="22" spans="2:13" x14ac:dyDescent="0.2">
      <c r="B22" s="291" t="s">
        <v>359</v>
      </c>
      <c r="C22" s="304">
        <v>9.9540000000000006</v>
      </c>
      <c r="E22" s="304">
        <v>9.5950000000000006</v>
      </c>
      <c r="G22" s="291">
        <f t="shared" si="0"/>
        <v>0.35899999999999999</v>
      </c>
      <c r="H22" s="291"/>
      <c r="I22" s="294">
        <v>7</v>
      </c>
      <c r="J22" s="294">
        <v>20</v>
      </c>
      <c r="K22" s="294">
        <f t="shared" si="1"/>
        <v>0</v>
      </c>
      <c r="L22" s="294">
        <f t="shared" si="2"/>
        <v>50.26</v>
      </c>
      <c r="M22" s="298"/>
    </row>
    <row r="23" spans="2:13" x14ac:dyDescent="0.2">
      <c r="B23" s="291" t="s">
        <v>360</v>
      </c>
      <c r="C23" s="304">
        <v>10.263999999999999</v>
      </c>
      <c r="E23" s="304">
        <v>9.9589999999999996</v>
      </c>
      <c r="G23" s="291">
        <f t="shared" si="0"/>
        <v>0.30499999999999972</v>
      </c>
      <c r="H23" s="291"/>
      <c r="I23" s="294">
        <v>7</v>
      </c>
      <c r="J23" s="294">
        <v>20</v>
      </c>
      <c r="K23" s="294">
        <f t="shared" si="1"/>
        <v>0</v>
      </c>
      <c r="L23" s="294">
        <f t="shared" si="2"/>
        <v>42.69999999999996</v>
      </c>
      <c r="M23" s="298"/>
    </row>
    <row r="24" spans="2:13" x14ac:dyDescent="0.2">
      <c r="B24" s="291" t="s">
        <v>361</v>
      </c>
      <c r="C24" s="304">
        <v>10.614000000000001</v>
      </c>
      <c r="E24" s="304">
        <v>10.323</v>
      </c>
      <c r="G24" s="291">
        <f t="shared" si="0"/>
        <v>0.29100000000000037</v>
      </c>
      <c r="H24" s="291"/>
      <c r="I24" s="294">
        <v>7</v>
      </c>
      <c r="J24" s="294">
        <v>20</v>
      </c>
      <c r="K24" s="294">
        <f t="shared" si="1"/>
        <v>0</v>
      </c>
      <c r="L24" s="294">
        <f t="shared" si="2"/>
        <v>40.740000000000052</v>
      </c>
      <c r="M24" s="298"/>
    </row>
    <row r="25" spans="2:13" x14ac:dyDescent="0.2">
      <c r="B25" s="291" t="s">
        <v>362</v>
      </c>
      <c r="C25" s="304">
        <v>10.865</v>
      </c>
      <c r="E25" s="304">
        <v>10.686999999999999</v>
      </c>
      <c r="G25" s="291">
        <f t="shared" si="0"/>
        <v>0.17800000000000082</v>
      </c>
      <c r="H25" s="291"/>
      <c r="I25" s="294">
        <v>7</v>
      </c>
      <c r="J25" s="294">
        <v>20</v>
      </c>
      <c r="K25" s="294">
        <f t="shared" si="1"/>
        <v>0</v>
      </c>
      <c r="L25" s="294">
        <f t="shared" si="2"/>
        <v>24.920000000000115</v>
      </c>
      <c r="M25" s="298"/>
    </row>
    <row r="26" spans="2:13" x14ac:dyDescent="0.2">
      <c r="B26" s="291" t="s">
        <v>363</v>
      </c>
      <c r="C26" s="304">
        <v>10.895</v>
      </c>
      <c r="E26" s="304">
        <v>10.859</v>
      </c>
      <c r="G26" s="291">
        <f t="shared" si="0"/>
        <v>3.5999999999999588E-2</v>
      </c>
      <c r="H26" s="291"/>
      <c r="I26" s="294">
        <v>7</v>
      </c>
      <c r="J26" s="294">
        <v>20</v>
      </c>
      <c r="K26" s="294">
        <f t="shared" si="1"/>
        <v>0</v>
      </c>
      <c r="L26" s="294">
        <f t="shared" si="2"/>
        <v>5.0399999999999423</v>
      </c>
      <c r="M26" s="298"/>
    </row>
    <row r="27" spans="2:13" x14ac:dyDescent="0.2">
      <c r="B27" s="291" t="s">
        <v>364</v>
      </c>
      <c r="C27" s="304">
        <v>10.992000000000001</v>
      </c>
      <c r="E27" s="304">
        <v>10.968</v>
      </c>
      <c r="G27" s="291">
        <f t="shared" si="0"/>
        <v>2.4000000000000909E-2</v>
      </c>
      <c r="H27" s="291"/>
      <c r="I27" s="294">
        <v>7</v>
      </c>
      <c r="J27" s="294">
        <v>20</v>
      </c>
      <c r="K27" s="294">
        <f t="shared" si="1"/>
        <v>0</v>
      </c>
      <c r="L27" s="294">
        <f t="shared" si="2"/>
        <v>3.3600000000001273</v>
      </c>
      <c r="M27" s="298"/>
    </row>
    <row r="28" spans="2:13" x14ac:dyDescent="0.2">
      <c r="B28" s="291" t="s">
        <v>365</v>
      </c>
      <c r="C28" s="304">
        <v>11.156000000000001</v>
      </c>
      <c r="E28" s="304">
        <v>11.076000000000001</v>
      </c>
      <c r="G28" s="291">
        <f t="shared" si="0"/>
        <v>8.0000000000000071E-2</v>
      </c>
      <c r="H28" s="291"/>
      <c r="I28" s="294">
        <v>7</v>
      </c>
      <c r="J28" s="294">
        <v>20</v>
      </c>
      <c r="K28" s="294">
        <f t="shared" si="1"/>
        <v>0</v>
      </c>
      <c r="L28" s="294">
        <f t="shared" si="2"/>
        <v>11.20000000000001</v>
      </c>
      <c r="M28" s="298"/>
    </row>
    <row r="29" spans="2:13" x14ac:dyDescent="0.2">
      <c r="B29" s="291" t="s">
        <v>366</v>
      </c>
      <c r="C29" s="304">
        <v>11.406000000000001</v>
      </c>
      <c r="E29" s="304">
        <v>11.185</v>
      </c>
      <c r="G29" s="291">
        <f t="shared" si="0"/>
        <v>0.22100000000000009</v>
      </c>
      <c r="H29" s="291"/>
      <c r="I29" s="294">
        <v>7</v>
      </c>
      <c r="J29" s="294">
        <v>20</v>
      </c>
      <c r="K29" s="294">
        <f t="shared" si="1"/>
        <v>0</v>
      </c>
      <c r="L29" s="294">
        <f t="shared" si="2"/>
        <v>30.940000000000012</v>
      </c>
      <c r="M29" s="298"/>
    </row>
    <row r="30" spans="2:13" x14ac:dyDescent="0.2">
      <c r="B30" s="291" t="s">
        <v>367</v>
      </c>
      <c r="C30" s="304">
        <v>11.457000000000001</v>
      </c>
      <c r="E30" s="304">
        <v>11.185</v>
      </c>
      <c r="G30" s="291">
        <f t="shared" si="0"/>
        <v>0.27200000000000024</v>
      </c>
      <c r="H30" s="291"/>
      <c r="I30" s="294">
        <v>7</v>
      </c>
      <c r="J30" s="294">
        <v>20</v>
      </c>
      <c r="K30" s="294">
        <f t="shared" si="1"/>
        <v>0</v>
      </c>
      <c r="L30" s="294">
        <f t="shared" si="2"/>
        <v>38.080000000000034</v>
      </c>
      <c r="M30" s="298"/>
    </row>
    <row r="31" spans="2:13" x14ac:dyDescent="0.2">
      <c r="B31" s="291" t="s">
        <v>368</v>
      </c>
      <c r="C31" s="304">
        <v>11.159000000000001</v>
      </c>
      <c r="E31" s="304">
        <v>11.08</v>
      </c>
      <c r="G31" s="291">
        <f t="shared" si="0"/>
        <v>7.9000000000000625E-2</v>
      </c>
      <c r="H31" s="291"/>
      <c r="I31" s="294">
        <v>7</v>
      </c>
      <c r="J31" s="294">
        <v>20</v>
      </c>
      <c r="K31" s="294">
        <f t="shared" si="1"/>
        <v>0</v>
      </c>
      <c r="L31" s="294">
        <f t="shared" si="2"/>
        <v>11.060000000000088</v>
      </c>
      <c r="M31" s="298"/>
    </row>
    <row r="32" spans="2:13" x14ac:dyDescent="0.2">
      <c r="B32" s="291" t="s">
        <v>369</v>
      </c>
      <c r="C32" s="304">
        <v>10.677</v>
      </c>
      <c r="E32" s="304">
        <v>10.759</v>
      </c>
      <c r="G32" s="291">
        <f t="shared" si="0"/>
        <v>-8.2000000000000739E-2</v>
      </c>
      <c r="H32" s="291"/>
      <c r="I32" s="294">
        <v>7</v>
      </c>
      <c r="J32" s="294">
        <v>20</v>
      </c>
      <c r="K32" s="294">
        <f t="shared" si="1"/>
        <v>11.480000000000103</v>
      </c>
      <c r="L32" s="294">
        <f t="shared" si="2"/>
        <v>0</v>
      </c>
      <c r="M32" s="298"/>
    </row>
    <row r="33" spans="2:13" x14ac:dyDescent="0.2">
      <c r="B33" s="291" t="s">
        <v>370</v>
      </c>
      <c r="C33" s="304">
        <v>10.388999999999999</v>
      </c>
      <c r="E33" s="304">
        <v>10.438000000000001</v>
      </c>
      <c r="G33" s="291">
        <f t="shared" si="0"/>
        <v>-4.9000000000001265E-2</v>
      </c>
      <c r="H33" s="291"/>
      <c r="I33" s="294">
        <v>7</v>
      </c>
      <c r="J33" s="294">
        <v>20</v>
      </c>
      <c r="K33" s="294">
        <f t="shared" si="1"/>
        <v>6.8600000000001771</v>
      </c>
      <c r="L33" s="294">
        <f t="shared" si="2"/>
        <v>0</v>
      </c>
      <c r="M33" s="298"/>
    </row>
    <row r="34" spans="2:13" x14ac:dyDescent="0.2">
      <c r="B34" s="291" t="s">
        <v>371</v>
      </c>
      <c r="C34" s="304">
        <v>10.881</v>
      </c>
      <c r="E34" s="304">
        <v>10.118</v>
      </c>
      <c r="G34" s="291">
        <f t="shared" si="0"/>
        <v>0.7629999999999999</v>
      </c>
      <c r="H34" s="291"/>
      <c r="I34" s="294">
        <v>7</v>
      </c>
      <c r="J34" s="294">
        <v>20</v>
      </c>
      <c r="K34" s="294">
        <f t="shared" si="1"/>
        <v>0</v>
      </c>
      <c r="L34" s="294">
        <f t="shared" si="2"/>
        <v>106.82</v>
      </c>
      <c r="M34" s="298"/>
    </row>
    <row r="35" spans="2:13" x14ac:dyDescent="0.2">
      <c r="B35" s="291" t="s">
        <v>372</v>
      </c>
      <c r="C35" s="304"/>
      <c r="E35" s="304"/>
      <c r="G35" s="291"/>
      <c r="H35" s="291"/>
      <c r="I35" s="294"/>
      <c r="J35" s="294"/>
      <c r="K35" s="294"/>
      <c r="L35" s="294"/>
      <c r="M35" s="298"/>
    </row>
    <row r="36" spans="2:13" x14ac:dyDescent="0.2">
      <c r="B36" s="291" t="s">
        <v>373</v>
      </c>
      <c r="C36" s="304"/>
      <c r="E36" s="304"/>
      <c r="G36" s="291"/>
      <c r="H36" s="291"/>
      <c r="I36" s="294"/>
      <c r="J36" s="294"/>
      <c r="K36" s="294"/>
      <c r="L36" s="294"/>
      <c r="M36" s="298"/>
    </row>
    <row r="37" spans="2:13" x14ac:dyDescent="0.2">
      <c r="B37" s="291" t="s">
        <v>374</v>
      </c>
      <c r="C37" s="304"/>
      <c r="E37" s="304"/>
      <c r="G37" s="291"/>
      <c r="H37" s="291"/>
      <c r="I37" s="294"/>
      <c r="J37" s="294"/>
      <c r="K37" s="294"/>
      <c r="L37" s="294"/>
      <c r="M37" s="298"/>
    </row>
    <row r="38" spans="2:13" x14ac:dyDescent="0.2">
      <c r="B38" s="291" t="s">
        <v>375</v>
      </c>
      <c r="C38" s="304"/>
      <c r="E38" s="304"/>
      <c r="G38" s="291"/>
      <c r="H38" s="291"/>
      <c r="I38" s="294"/>
      <c r="J38" s="294"/>
      <c r="K38" s="294"/>
      <c r="L38" s="294"/>
      <c r="M38" s="298"/>
    </row>
    <row r="39" spans="2:13" x14ac:dyDescent="0.2">
      <c r="B39" s="291" t="s">
        <v>376</v>
      </c>
      <c r="C39" s="304"/>
      <c r="E39" s="304"/>
      <c r="G39" s="291"/>
      <c r="H39" s="291"/>
      <c r="I39" s="294"/>
      <c r="J39" s="294"/>
      <c r="K39" s="294"/>
      <c r="L39" s="294"/>
      <c r="M39" s="298"/>
    </row>
    <row r="40" spans="2:13" x14ac:dyDescent="0.2">
      <c r="B40" s="291" t="s">
        <v>377</v>
      </c>
      <c r="C40" s="304"/>
      <c r="E40" s="304"/>
      <c r="G40" s="291"/>
      <c r="H40" s="291"/>
      <c r="I40" s="294"/>
      <c r="J40" s="294"/>
      <c r="K40" s="294"/>
      <c r="L40" s="294"/>
      <c r="M40" s="298"/>
    </row>
    <row r="41" spans="2:13" x14ac:dyDescent="0.2">
      <c r="B41" s="291" t="s">
        <v>378</v>
      </c>
      <c r="C41" s="304"/>
      <c r="E41" s="304"/>
      <c r="G41" s="291"/>
      <c r="H41" s="291"/>
      <c r="I41" s="294"/>
      <c r="J41" s="294"/>
      <c r="K41" s="294"/>
      <c r="L41" s="294"/>
      <c r="M41" s="298"/>
    </row>
    <row r="42" spans="2:13" x14ac:dyDescent="0.2">
      <c r="B42" s="291" t="s">
        <v>379</v>
      </c>
      <c r="C42" s="304"/>
      <c r="E42" s="304"/>
      <c r="G42" s="291"/>
      <c r="H42" s="291"/>
      <c r="I42" s="294"/>
      <c r="J42" s="294"/>
      <c r="K42" s="294"/>
      <c r="L42" s="294"/>
      <c r="M42" s="298"/>
    </row>
    <row r="43" spans="2:13" x14ac:dyDescent="0.2">
      <c r="B43" s="291" t="s">
        <v>380</v>
      </c>
      <c r="C43" s="304"/>
      <c r="E43" s="304"/>
      <c r="G43" s="291"/>
      <c r="H43" s="291"/>
      <c r="I43" s="294"/>
      <c r="J43" s="294"/>
      <c r="K43" s="294"/>
      <c r="L43" s="294"/>
      <c r="M43" s="298"/>
    </row>
    <row r="44" spans="2:13" x14ac:dyDescent="0.2">
      <c r="B44" s="291" t="s">
        <v>381</v>
      </c>
      <c r="C44" s="304"/>
      <c r="E44" s="304"/>
      <c r="G44" s="291"/>
      <c r="H44" s="291"/>
      <c r="I44" s="294"/>
      <c r="J44" s="294"/>
      <c r="K44" s="294"/>
      <c r="L44" s="294"/>
      <c r="M44" s="298"/>
    </row>
    <row r="45" spans="2:13" x14ac:dyDescent="0.2">
      <c r="B45" s="291" t="s">
        <v>382</v>
      </c>
      <c r="C45" s="304"/>
      <c r="E45" s="304"/>
      <c r="G45" s="291"/>
      <c r="H45" s="291"/>
      <c r="I45" s="294"/>
      <c r="J45" s="294"/>
      <c r="K45" s="294"/>
      <c r="L45" s="294"/>
      <c r="M45" s="298"/>
    </row>
    <row r="46" spans="2:13" x14ac:dyDescent="0.2">
      <c r="B46" s="291"/>
      <c r="C46" s="304"/>
      <c r="E46" s="304"/>
      <c r="G46" s="291"/>
      <c r="H46" s="291"/>
      <c r="I46" s="294"/>
      <c r="J46" s="294"/>
      <c r="K46" s="294"/>
      <c r="L46" s="294"/>
      <c r="M46" s="298"/>
    </row>
    <row r="47" spans="2:13" x14ac:dyDescent="0.2">
      <c r="B47" s="291"/>
      <c r="C47" s="304"/>
      <c r="E47" s="304"/>
      <c r="G47" s="291"/>
      <c r="H47" s="291"/>
      <c r="I47" s="294"/>
      <c r="J47" s="294"/>
      <c r="K47" s="294"/>
      <c r="L47" s="294"/>
      <c r="M47" s="298"/>
    </row>
    <row r="48" spans="2:13" x14ac:dyDescent="0.2">
      <c r="B48" s="291"/>
      <c r="C48" s="304"/>
      <c r="E48" s="304"/>
      <c r="G48" s="291"/>
      <c r="H48" s="291"/>
      <c r="I48" s="294"/>
      <c r="J48" s="294"/>
      <c r="K48" s="294"/>
      <c r="L48" s="294"/>
      <c r="M48" s="298"/>
    </row>
    <row r="49" spans="1:12" x14ac:dyDescent="0.2">
      <c r="C49" s="305"/>
      <c r="D49" s="291"/>
      <c r="E49" s="305"/>
      <c r="F49" s="291"/>
      <c r="G49" s="291"/>
      <c r="H49" s="291"/>
      <c r="I49" s="294"/>
      <c r="J49" s="294"/>
      <c r="K49" s="294"/>
      <c r="L49" s="294"/>
    </row>
    <row r="50" spans="1:12" x14ac:dyDescent="0.2">
      <c r="B50" s="288" t="s">
        <v>383</v>
      </c>
      <c r="C50" s="306">
        <f>L18</f>
        <v>438.06000000000034</v>
      </c>
      <c r="D50" s="293" t="s">
        <v>248</v>
      </c>
      <c r="E50" s="305"/>
      <c r="F50" s="291"/>
      <c r="G50" s="291"/>
      <c r="H50" s="291"/>
      <c r="I50" s="294"/>
      <c r="J50" s="294"/>
      <c r="K50" s="294"/>
      <c r="L50" s="294"/>
    </row>
    <row r="51" spans="1:12" x14ac:dyDescent="0.2">
      <c r="C51" s="306"/>
      <c r="D51" s="293"/>
      <c r="E51" s="305"/>
      <c r="F51" s="291"/>
      <c r="G51" s="291"/>
      <c r="H51" s="291"/>
      <c r="I51" s="294"/>
      <c r="J51" s="294"/>
      <c r="K51" s="294"/>
      <c r="L51" s="294"/>
    </row>
    <row r="52" spans="1:12" ht="25.5" customHeight="1" x14ac:dyDescent="0.2">
      <c r="A52" s="288" t="s">
        <v>59</v>
      </c>
      <c r="B52" s="480" t="s">
        <v>250</v>
      </c>
      <c r="C52" s="480"/>
      <c r="D52" s="480"/>
      <c r="E52" s="480"/>
      <c r="F52" s="480"/>
      <c r="G52" s="480"/>
      <c r="H52" s="480"/>
      <c r="I52" s="480"/>
      <c r="J52" s="480"/>
      <c r="K52" s="480"/>
      <c r="L52" s="480"/>
    </row>
    <row r="53" spans="1:12" x14ac:dyDescent="0.2">
      <c r="C53" s="306"/>
      <c r="D53" s="293"/>
      <c r="E53" s="305"/>
      <c r="F53" s="291"/>
      <c r="G53" s="291"/>
      <c r="H53" s="291"/>
      <c r="I53" s="294"/>
      <c r="J53" s="294"/>
      <c r="K53" s="294"/>
      <c r="L53" s="294"/>
    </row>
    <row r="54" spans="1:12" x14ac:dyDescent="0.2">
      <c r="B54" s="288" t="s">
        <v>383</v>
      </c>
      <c r="C54" s="306">
        <f>K18</f>
        <v>18.340000000000281</v>
      </c>
      <c r="D54" s="293" t="s">
        <v>248</v>
      </c>
      <c r="E54" s="305"/>
      <c r="F54" s="291"/>
      <c r="G54" s="291"/>
      <c r="H54" s="291"/>
      <c r="I54" s="294"/>
      <c r="J54" s="294"/>
      <c r="K54" s="294"/>
      <c r="L54" s="294"/>
    </row>
    <row r="55" spans="1:12" x14ac:dyDescent="0.2">
      <c r="C55" s="306"/>
      <c r="D55" s="293"/>
      <c r="E55" s="305"/>
      <c r="F55" s="291"/>
      <c r="G55" s="291"/>
      <c r="H55" s="291"/>
      <c r="I55" s="294"/>
      <c r="J55" s="294"/>
      <c r="K55" s="294"/>
      <c r="L55" s="294"/>
    </row>
    <row r="56" spans="1:12" x14ac:dyDescent="0.2">
      <c r="A56" s="288" t="s">
        <v>62</v>
      </c>
      <c r="B56" s="288" t="s">
        <v>251</v>
      </c>
      <c r="C56" s="306"/>
      <c r="D56" s="293"/>
      <c r="E56" s="305"/>
      <c r="F56" s="291"/>
      <c r="G56" s="291"/>
      <c r="H56" s="291"/>
      <c r="I56" s="294"/>
      <c r="J56" s="294"/>
      <c r="K56" s="294"/>
      <c r="L56" s="294"/>
    </row>
    <row r="57" spans="1:12" x14ac:dyDescent="0.2">
      <c r="C57" s="306"/>
      <c r="D57" s="293"/>
      <c r="E57" s="305"/>
      <c r="F57" s="291"/>
      <c r="G57" s="291"/>
      <c r="H57" s="291"/>
      <c r="I57" s="294"/>
      <c r="J57" s="294"/>
      <c r="K57" s="294"/>
      <c r="L57" s="294"/>
    </row>
    <row r="58" spans="1:12" x14ac:dyDescent="0.2">
      <c r="B58" s="288" t="s">
        <v>383</v>
      </c>
      <c r="C58" s="306">
        <f>C50-C54</f>
        <v>419.72000000000008</v>
      </c>
      <c r="D58" s="293" t="s">
        <v>248</v>
      </c>
      <c r="E58" s="305"/>
      <c r="F58" s="291"/>
      <c r="G58" s="291"/>
      <c r="H58" s="291"/>
      <c r="I58" s="294"/>
      <c r="J58" s="294"/>
      <c r="K58" s="294"/>
      <c r="L58" s="294"/>
    </row>
    <row r="59" spans="1:12" x14ac:dyDescent="0.2">
      <c r="C59" s="305"/>
      <c r="D59" s="291"/>
      <c r="E59" s="305"/>
      <c r="F59" s="291"/>
      <c r="G59" s="291"/>
      <c r="H59" s="291"/>
      <c r="I59" s="294"/>
      <c r="J59" s="294"/>
      <c r="K59" s="294"/>
      <c r="L59" s="294"/>
    </row>
    <row r="60" spans="1:12" ht="24" customHeight="1" x14ac:dyDescent="0.2">
      <c r="A60" s="307" t="s">
        <v>66</v>
      </c>
      <c r="B60" s="481" t="s">
        <v>252</v>
      </c>
      <c r="C60" s="481"/>
      <c r="D60" s="481"/>
      <c r="E60" s="481"/>
      <c r="F60" s="481"/>
      <c r="G60" s="481"/>
      <c r="H60" s="481"/>
      <c r="I60" s="481"/>
      <c r="J60" s="481"/>
      <c r="K60" s="481"/>
      <c r="L60" s="481"/>
    </row>
    <row r="61" spans="1:12" x14ac:dyDescent="0.2">
      <c r="B61" s="291" t="s">
        <v>348</v>
      </c>
      <c r="C61" s="291" t="s">
        <v>384</v>
      </c>
      <c r="D61" s="291"/>
      <c r="E61" s="291" t="s">
        <v>352</v>
      </c>
      <c r="F61" s="291"/>
      <c r="G61" s="291" t="s">
        <v>385</v>
      </c>
      <c r="H61" s="291"/>
      <c r="I61" s="291" t="s">
        <v>386</v>
      </c>
    </row>
    <row r="62" spans="1:12" x14ac:dyDescent="0.2">
      <c r="B62" s="288" t="str">
        <f>B6</f>
        <v>RUA EM PROJETO III</v>
      </c>
      <c r="C62" s="290">
        <v>149.29</v>
      </c>
      <c r="D62" s="291" t="s">
        <v>387</v>
      </c>
      <c r="E62" s="290">
        <v>6</v>
      </c>
      <c r="F62" s="288" t="s">
        <v>388</v>
      </c>
      <c r="G62" s="308">
        <f>C62*E62</f>
        <v>895.74</v>
      </c>
      <c r="H62" s="308"/>
      <c r="I62" s="294"/>
    </row>
    <row r="63" spans="1:12" x14ac:dyDescent="0.2">
      <c r="G63" s="309">
        <f>SUM(G62:G62)</f>
        <v>895.74</v>
      </c>
      <c r="H63" s="309"/>
      <c r="I63" s="310">
        <f>SUM(I62:I62)</f>
        <v>0</v>
      </c>
    </row>
    <row r="65" spans="1:12" x14ac:dyDescent="0.2">
      <c r="B65" s="289" t="s">
        <v>389</v>
      </c>
      <c r="C65" s="309">
        <f>G63+I63</f>
        <v>895.74</v>
      </c>
      <c r="D65" s="293" t="s">
        <v>244</v>
      </c>
    </row>
    <row r="67" spans="1:12" x14ac:dyDescent="0.2">
      <c r="A67" s="289" t="s">
        <v>21</v>
      </c>
      <c r="B67" s="289" t="s">
        <v>390</v>
      </c>
    </row>
    <row r="68" spans="1:12" ht="23.25" customHeight="1" x14ac:dyDescent="0.2">
      <c r="A68" s="288" t="s">
        <v>76</v>
      </c>
      <c r="B68" s="480" t="s">
        <v>254</v>
      </c>
      <c r="C68" s="480"/>
      <c r="D68" s="480"/>
      <c r="E68" s="480"/>
      <c r="F68" s="480"/>
      <c r="G68" s="480"/>
      <c r="H68" s="480"/>
      <c r="I68" s="480"/>
      <c r="J68" s="480"/>
      <c r="K68" s="480"/>
      <c r="L68" s="480"/>
    </row>
    <row r="69" spans="1:12" x14ac:dyDescent="0.2">
      <c r="B69" s="288" t="s">
        <v>391</v>
      </c>
    </row>
    <row r="70" spans="1:12" x14ac:dyDescent="0.2">
      <c r="B70" s="289" t="s">
        <v>389</v>
      </c>
      <c r="C70" s="309">
        <f>C65</f>
        <v>895.74</v>
      </c>
      <c r="D70" s="293" t="s">
        <v>244</v>
      </c>
    </row>
    <row r="71" spans="1:12" x14ac:dyDescent="0.2">
      <c r="B71" s="289"/>
      <c r="C71" s="309"/>
      <c r="D71" s="293"/>
    </row>
    <row r="72" spans="1:12" x14ac:dyDescent="0.2">
      <c r="A72" s="289" t="s">
        <v>22</v>
      </c>
      <c r="B72" s="289" t="s">
        <v>392</v>
      </c>
    </row>
    <row r="73" spans="1:12" ht="12.75" customHeight="1" x14ac:dyDescent="0.2">
      <c r="A73" s="288" t="s">
        <v>90</v>
      </c>
      <c r="B73" s="480" t="s">
        <v>257</v>
      </c>
      <c r="C73" s="480"/>
      <c r="D73" s="480"/>
      <c r="E73" s="480"/>
      <c r="F73" s="480"/>
      <c r="G73" s="480"/>
      <c r="H73" s="480"/>
      <c r="I73" s="480"/>
      <c r="J73" s="480"/>
      <c r="K73" s="480"/>
      <c r="L73" s="480"/>
    </row>
    <row r="75" spans="1:12" x14ac:dyDescent="0.2">
      <c r="B75" s="288" t="str">
        <f>B6</f>
        <v>RUA EM PROJETO III</v>
      </c>
      <c r="C75" s="290">
        <f>C62*2</f>
        <v>298.58</v>
      </c>
      <c r="D75" s="288" t="s">
        <v>258</v>
      </c>
    </row>
    <row r="77" spans="1:12" x14ac:dyDescent="0.2">
      <c r="B77" s="289" t="s">
        <v>393</v>
      </c>
      <c r="C77" s="309">
        <f>SUM(C75:C76)</f>
        <v>298.58</v>
      </c>
      <c r="D77" s="289" t="s">
        <v>258</v>
      </c>
    </row>
    <row r="78" spans="1:12" x14ac:dyDescent="0.2">
      <c r="B78" s="289"/>
      <c r="C78" s="309"/>
      <c r="D78" s="293"/>
    </row>
    <row r="79" spans="1:12" hidden="1" x14ac:dyDescent="0.2">
      <c r="A79" s="289" t="s">
        <v>259</v>
      </c>
      <c r="B79" s="289" t="s">
        <v>260</v>
      </c>
    </row>
    <row r="80" spans="1:12" hidden="1" x14ac:dyDescent="0.2">
      <c r="A80" s="289"/>
      <c r="B80" s="289"/>
    </row>
    <row r="81" spans="1:12" hidden="1" x14ac:dyDescent="0.2">
      <c r="A81" s="289" t="s">
        <v>263</v>
      </c>
      <c r="B81" s="289" t="s">
        <v>265</v>
      </c>
    </row>
    <row r="82" spans="1:12" hidden="1" x14ac:dyDescent="0.2">
      <c r="A82" s="289"/>
      <c r="B82" s="289"/>
    </row>
    <row r="83" spans="1:12" hidden="1" x14ac:dyDescent="0.2">
      <c r="A83" s="289"/>
      <c r="B83" s="289" t="s">
        <v>347</v>
      </c>
      <c r="C83" s="292">
        <v>0</v>
      </c>
      <c r="D83" s="289" t="s">
        <v>258</v>
      </c>
    </row>
    <row r="84" spans="1:12" hidden="1" x14ac:dyDescent="0.2">
      <c r="A84" s="289"/>
      <c r="B84" s="289"/>
    </row>
    <row r="85" spans="1:12" hidden="1" x14ac:dyDescent="0.2">
      <c r="A85" s="289" t="s">
        <v>266</v>
      </c>
      <c r="B85" s="289" t="s">
        <v>268</v>
      </c>
    </row>
    <row r="86" spans="1:12" hidden="1" x14ac:dyDescent="0.2">
      <c r="A86" s="289"/>
      <c r="B86" s="289"/>
    </row>
    <row r="87" spans="1:12" hidden="1" x14ac:dyDescent="0.2">
      <c r="A87" s="289"/>
      <c r="B87" s="289" t="s">
        <v>347</v>
      </c>
      <c r="C87" s="292">
        <v>0</v>
      </c>
      <c r="D87" s="289" t="s">
        <v>244</v>
      </c>
    </row>
    <row r="88" spans="1:12" hidden="1" x14ac:dyDescent="0.2">
      <c r="A88" s="289"/>
      <c r="B88" s="289"/>
    </row>
    <row r="89" spans="1:12" hidden="1" x14ac:dyDescent="0.2">
      <c r="A89" s="289" t="s">
        <v>269</v>
      </c>
      <c r="B89" s="289" t="s">
        <v>394</v>
      </c>
    </row>
    <row r="90" spans="1:12" ht="25.5" hidden="1" customHeight="1" x14ac:dyDescent="0.2">
      <c r="A90" s="311" t="s">
        <v>271</v>
      </c>
      <c r="B90" s="480" t="s">
        <v>395</v>
      </c>
      <c r="C90" s="480"/>
      <c r="D90" s="480"/>
      <c r="E90" s="480"/>
      <c r="F90" s="480"/>
      <c r="G90" s="480"/>
      <c r="H90" s="480"/>
      <c r="I90" s="480"/>
      <c r="J90" s="480"/>
      <c r="K90" s="480"/>
      <c r="L90" s="480"/>
    </row>
    <row r="91" spans="1:12" hidden="1" x14ac:dyDescent="0.2">
      <c r="A91" s="311"/>
      <c r="B91" s="312"/>
      <c r="C91" s="312"/>
      <c r="D91" s="312"/>
      <c r="E91" s="312"/>
      <c r="F91" s="312"/>
      <c r="G91" s="312"/>
      <c r="H91" s="312"/>
      <c r="I91" s="312"/>
      <c r="J91" s="312"/>
      <c r="K91" s="312"/>
      <c r="L91" s="312"/>
    </row>
    <row r="92" spans="1:12" hidden="1" x14ac:dyDescent="0.2">
      <c r="C92" s="291" t="s">
        <v>384</v>
      </c>
      <c r="D92" s="291"/>
      <c r="E92" s="291" t="s">
        <v>396</v>
      </c>
      <c r="F92" s="291"/>
      <c r="G92" s="291" t="s">
        <v>397</v>
      </c>
      <c r="H92" s="291"/>
      <c r="I92" s="291" t="s">
        <v>352</v>
      </c>
      <c r="J92" s="291"/>
    </row>
    <row r="93" spans="1:12" hidden="1" x14ac:dyDescent="0.2">
      <c r="B93" s="313" t="s">
        <v>398</v>
      </c>
      <c r="C93" s="314"/>
      <c r="D93" s="291" t="s">
        <v>387</v>
      </c>
      <c r="E93" s="294">
        <v>8</v>
      </c>
      <c r="F93" s="291" t="s">
        <v>387</v>
      </c>
      <c r="G93" s="294">
        <v>1</v>
      </c>
      <c r="H93" s="291" t="s">
        <v>387</v>
      </c>
      <c r="I93" s="294">
        <v>1</v>
      </c>
      <c r="J93" s="290">
        <f>C93*E93*G93*I93</f>
        <v>0</v>
      </c>
      <c r="K93" s="315" t="s">
        <v>248</v>
      </c>
    </row>
    <row r="94" spans="1:12" hidden="1" x14ac:dyDescent="0.2">
      <c r="B94" s="313" t="s">
        <v>399</v>
      </c>
      <c r="C94" s="314"/>
      <c r="D94" s="291" t="s">
        <v>387</v>
      </c>
      <c r="E94" s="294">
        <v>2</v>
      </c>
      <c r="F94" s="291" t="s">
        <v>387</v>
      </c>
      <c r="G94" s="294">
        <v>1.4</v>
      </c>
      <c r="H94" s="291" t="s">
        <v>387</v>
      </c>
      <c r="I94" s="294">
        <v>1.4</v>
      </c>
      <c r="J94" s="290">
        <f>C94*E94*G94*I94</f>
        <v>0</v>
      </c>
      <c r="K94" s="315" t="s">
        <v>248</v>
      </c>
    </row>
    <row r="95" spans="1:12" hidden="1" x14ac:dyDescent="0.2">
      <c r="C95" s="291"/>
      <c r="D95" s="291"/>
      <c r="E95" s="291"/>
      <c r="F95" s="291"/>
      <c r="G95" s="291"/>
      <c r="H95" s="291"/>
      <c r="I95" s="291"/>
      <c r="J95" s="291"/>
    </row>
    <row r="96" spans="1:12" hidden="1" x14ac:dyDescent="0.2">
      <c r="B96" s="293" t="s">
        <v>400</v>
      </c>
      <c r="C96" s="316">
        <f>SUM(J93:J94)</f>
        <v>0</v>
      </c>
      <c r="D96" s="317" t="s">
        <v>248</v>
      </c>
      <c r="E96" s="294"/>
      <c r="F96" s="291"/>
      <c r="G96" s="294"/>
      <c r="H96" s="291"/>
      <c r="I96" s="294"/>
      <c r="J96" s="292"/>
      <c r="K96" s="317"/>
      <c r="L96" s="308"/>
    </row>
    <row r="97" spans="1:11" hidden="1" x14ac:dyDescent="0.2"/>
    <row r="98" spans="1:11" hidden="1" x14ac:dyDescent="0.2">
      <c r="A98" s="288" t="s">
        <v>274</v>
      </c>
      <c r="B98" s="288" t="s">
        <v>251</v>
      </c>
    </row>
    <row r="99" spans="1:11" hidden="1" x14ac:dyDescent="0.2"/>
    <row r="100" spans="1:11" hidden="1" x14ac:dyDescent="0.2">
      <c r="B100" s="293" t="s">
        <v>400</v>
      </c>
      <c r="C100" s="292">
        <f>C96</f>
        <v>0</v>
      </c>
      <c r="D100" s="317" t="s">
        <v>248</v>
      </c>
    </row>
    <row r="101" spans="1:11" hidden="1" x14ac:dyDescent="0.2">
      <c r="B101" s="293"/>
      <c r="C101" s="292"/>
      <c r="D101" s="317"/>
    </row>
    <row r="102" spans="1:11" hidden="1" x14ac:dyDescent="0.2">
      <c r="A102" s="289" t="s">
        <v>275</v>
      </c>
      <c r="B102" s="289" t="s">
        <v>401</v>
      </c>
      <c r="C102" s="308"/>
      <c r="E102" s="318"/>
      <c r="F102" s="291"/>
      <c r="G102" s="318"/>
    </row>
    <row r="103" spans="1:11" hidden="1" x14ac:dyDescent="0.2">
      <c r="A103" s="288" t="s">
        <v>277</v>
      </c>
      <c r="B103" s="288" t="s">
        <v>402</v>
      </c>
    </row>
    <row r="104" spans="1:11" hidden="1" x14ac:dyDescent="0.2"/>
    <row r="105" spans="1:11" hidden="1" x14ac:dyDescent="0.2">
      <c r="C105" s="291" t="s">
        <v>384</v>
      </c>
      <c r="D105" s="291"/>
      <c r="E105" s="291" t="s">
        <v>396</v>
      </c>
      <c r="F105" s="291"/>
      <c r="G105" s="291" t="s">
        <v>397</v>
      </c>
      <c r="H105" s="291"/>
      <c r="I105" s="291" t="s">
        <v>352</v>
      </c>
      <c r="J105" s="291"/>
    </row>
    <row r="106" spans="1:11" hidden="1" x14ac:dyDescent="0.2">
      <c r="B106" s="313" t="s">
        <v>398</v>
      </c>
      <c r="C106" s="314">
        <f>C93</f>
        <v>0</v>
      </c>
      <c r="D106" s="291" t="s">
        <v>387</v>
      </c>
      <c r="E106" s="294">
        <f>E93</f>
        <v>8</v>
      </c>
      <c r="F106" s="291" t="s">
        <v>387</v>
      </c>
      <c r="G106" s="294">
        <v>0.15</v>
      </c>
      <c r="H106" s="291" t="s">
        <v>387</v>
      </c>
      <c r="I106" s="294">
        <v>1</v>
      </c>
      <c r="J106" s="291">
        <f>C106*E106*G106*I106</f>
        <v>0</v>
      </c>
      <c r="K106" s="315" t="s">
        <v>248</v>
      </c>
    </row>
    <row r="107" spans="1:11" hidden="1" x14ac:dyDescent="0.2">
      <c r="B107" s="313" t="s">
        <v>399</v>
      </c>
      <c r="C107" s="314">
        <f>C94</f>
        <v>0</v>
      </c>
      <c r="D107" s="291" t="s">
        <v>387</v>
      </c>
      <c r="E107" s="294">
        <f>E94</f>
        <v>2</v>
      </c>
      <c r="F107" s="291" t="s">
        <v>387</v>
      </c>
      <c r="G107" s="294">
        <v>0.15</v>
      </c>
      <c r="H107" s="291" t="s">
        <v>387</v>
      </c>
      <c r="I107" s="294">
        <v>1.4</v>
      </c>
      <c r="J107" s="294">
        <f>C107*E107*G107*I107</f>
        <v>0</v>
      </c>
      <c r="K107" s="315" t="s">
        <v>248</v>
      </c>
    </row>
    <row r="108" spans="1:11" hidden="1" x14ac:dyDescent="0.2">
      <c r="C108" s="291"/>
      <c r="D108" s="291"/>
      <c r="E108" s="291"/>
      <c r="F108" s="291"/>
      <c r="G108" s="291"/>
      <c r="H108" s="291"/>
      <c r="I108" s="291"/>
      <c r="J108" s="291"/>
    </row>
    <row r="109" spans="1:11" hidden="1" x14ac:dyDescent="0.2">
      <c r="B109" s="293" t="s">
        <v>400</v>
      </c>
      <c r="C109" s="306">
        <f>SUM(J106:J107)</f>
        <v>0</v>
      </c>
      <c r="D109" s="317" t="s">
        <v>248</v>
      </c>
      <c r="E109" s="294"/>
      <c r="F109" s="291"/>
      <c r="G109" s="294"/>
      <c r="H109" s="291"/>
      <c r="I109" s="294"/>
      <c r="J109" s="292"/>
      <c r="K109" s="317"/>
    </row>
    <row r="110" spans="1:11" hidden="1" x14ac:dyDescent="0.2">
      <c r="D110" s="291"/>
      <c r="F110" s="291"/>
    </row>
    <row r="111" spans="1:11" hidden="1" x14ac:dyDescent="0.2">
      <c r="A111" s="289" t="s">
        <v>278</v>
      </c>
      <c r="B111" s="289" t="s">
        <v>403</v>
      </c>
    </row>
    <row r="112" spans="1:11" hidden="1" x14ac:dyDescent="0.2"/>
    <row r="113" spans="1:6" hidden="1" x14ac:dyDescent="0.2">
      <c r="A113" s="288" t="s">
        <v>280</v>
      </c>
      <c r="B113" s="288" t="s">
        <v>282</v>
      </c>
    </row>
    <row r="114" spans="1:6" hidden="1" x14ac:dyDescent="0.2"/>
    <row r="115" spans="1:6" hidden="1" x14ac:dyDescent="0.2">
      <c r="B115" s="288" t="s">
        <v>404</v>
      </c>
      <c r="C115" s="319">
        <f>C106*E106</f>
        <v>0</v>
      </c>
      <c r="D115" s="288" t="s">
        <v>258</v>
      </c>
      <c r="E115" s="294"/>
      <c r="F115" s="291"/>
    </row>
    <row r="116" spans="1:6" hidden="1" x14ac:dyDescent="0.2">
      <c r="C116" s="290"/>
    </row>
    <row r="117" spans="1:6" hidden="1" x14ac:dyDescent="0.2">
      <c r="B117" s="289" t="s">
        <v>383</v>
      </c>
      <c r="C117" s="292">
        <f>C115</f>
        <v>0</v>
      </c>
      <c r="D117" s="289" t="s">
        <v>258</v>
      </c>
    </row>
    <row r="118" spans="1:6" hidden="1" x14ac:dyDescent="0.2"/>
    <row r="119" spans="1:6" hidden="1" x14ac:dyDescent="0.2">
      <c r="A119" s="288" t="s">
        <v>283</v>
      </c>
      <c r="B119" s="288" t="s">
        <v>284</v>
      </c>
    </row>
    <row r="120" spans="1:6" hidden="1" x14ac:dyDescent="0.2"/>
    <row r="121" spans="1:6" hidden="1" x14ac:dyDescent="0.2">
      <c r="B121" s="288" t="s">
        <v>404</v>
      </c>
      <c r="C121" s="319">
        <f>C115</f>
        <v>0</v>
      </c>
      <c r="D121" s="288" t="s">
        <v>258</v>
      </c>
      <c r="E121" s="294"/>
      <c r="F121" s="291"/>
    </row>
    <row r="122" spans="1:6" hidden="1" x14ac:dyDescent="0.2">
      <c r="C122" s="290"/>
    </row>
    <row r="123" spans="1:6" hidden="1" x14ac:dyDescent="0.2">
      <c r="B123" s="289" t="s">
        <v>383</v>
      </c>
      <c r="C123" s="292">
        <f>C121</f>
        <v>0</v>
      </c>
      <c r="D123" s="289" t="s">
        <v>258</v>
      </c>
    </row>
    <row r="124" spans="1:6" hidden="1" x14ac:dyDescent="0.2">
      <c r="B124" s="289"/>
      <c r="C124" s="292"/>
      <c r="D124" s="289"/>
    </row>
    <row r="125" spans="1:6" hidden="1" x14ac:dyDescent="0.2">
      <c r="A125" s="288" t="s">
        <v>285</v>
      </c>
      <c r="B125" s="288" t="s">
        <v>287</v>
      </c>
    </row>
    <row r="126" spans="1:6" hidden="1" x14ac:dyDescent="0.2"/>
    <row r="127" spans="1:6" hidden="1" x14ac:dyDescent="0.2">
      <c r="B127" s="288" t="s">
        <v>404</v>
      </c>
      <c r="C127" s="319"/>
      <c r="D127" s="288" t="s">
        <v>258</v>
      </c>
      <c r="E127" s="294"/>
    </row>
    <row r="128" spans="1:6" hidden="1" x14ac:dyDescent="0.2">
      <c r="C128" s="290"/>
    </row>
    <row r="129" spans="1:7" hidden="1" x14ac:dyDescent="0.2">
      <c r="B129" s="289" t="s">
        <v>383</v>
      </c>
      <c r="C129" s="292">
        <f>C127</f>
        <v>0</v>
      </c>
      <c r="D129" s="289" t="s">
        <v>258</v>
      </c>
    </row>
    <row r="130" spans="1:7" hidden="1" x14ac:dyDescent="0.2"/>
    <row r="131" spans="1:7" hidden="1" x14ac:dyDescent="0.2">
      <c r="A131" s="288" t="s">
        <v>288</v>
      </c>
      <c r="B131" s="288" t="s">
        <v>289</v>
      </c>
    </row>
    <row r="132" spans="1:7" hidden="1" x14ac:dyDescent="0.2"/>
    <row r="133" spans="1:7" hidden="1" x14ac:dyDescent="0.2">
      <c r="B133" s="288" t="s">
        <v>404</v>
      </c>
      <c r="C133" s="319">
        <f>C127</f>
        <v>0</v>
      </c>
      <c r="D133" s="288" t="s">
        <v>258</v>
      </c>
      <c r="E133" s="294"/>
    </row>
    <row r="134" spans="1:7" hidden="1" x14ac:dyDescent="0.2">
      <c r="C134" s="290"/>
    </row>
    <row r="135" spans="1:7" hidden="1" x14ac:dyDescent="0.2">
      <c r="B135" s="289" t="s">
        <v>383</v>
      </c>
      <c r="C135" s="292">
        <f>C133</f>
        <v>0</v>
      </c>
      <c r="D135" s="289" t="s">
        <v>258</v>
      </c>
    </row>
    <row r="136" spans="1:7" hidden="1" x14ac:dyDescent="0.2">
      <c r="B136" s="289"/>
      <c r="C136" s="292"/>
      <c r="D136" s="289"/>
    </row>
    <row r="137" spans="1:7" hidden="1" x14ac:dyDescent="0.2"/>
    <row r="138" spans="1:7" hidden="1" x14ac:dyDescent="0.2">
      <c r="A138" s="288" t="s">
        <v>290</v>
      </c>
      <c r="B138" s="288" t="s">
        <v>292</v>
      </c>
    </row>
    <row r="139" spans="1:7" hidden="1" x14ac:dyDescent="0.2"/>
    <row r="140" spans="1:7" hidden="1" x14ac:dyDescent="0.2">
      <c r="B140" s="288" t="s">
        <v>404</v>
      </c>
      <c r="C140" s="319">
        <f>C107*E107</f>
        <v>0</v>
      </c>
      <c r="D140" s="291" t="s">
        <v>258</v>
      </c>
      <c r="E140" s="294"/>
      <c r="F140" s="291"/>
      <c r="G140" s="290"/>
    </row>
    <row r="141" spans="1:7" hidden="1" x14ac:dyDescent="0.2">
      <c r="C141" s="290"/>
    </row>
    <row r="142" spans="1:7" hidden="1" x14ac:dyDescent="0.2">
      <c r="B142" s="289" t="s">
        <v>383</v>
      </c>
      <c r="C142" s="292">
        <f>C140</f>
        <v>0</v>
      </c>
      <c r="D142" s="289" t="s">
        <v>258</v>
      </c>
    </row>
    <row r="143" spans="1:7" hidden="1" x14ac:dyDescent="0.2"/>
    <row r="144" spans="1:7" hidden="1" x14ac:dyDescent="0.2">
      <c r="A144" s="288" t="s">
        <v>293</v>
      </c>
      <c r="B144" s="288" t="s">
        <v>294</v>
      </c>
    </row>
    <row r="145" spans="1:12" hidden="1" x14ac:dyDescent="0.2"/>
    <row r="146" spans="1:12" hidden="1" x14ac:dyDescent="0.2">
      <c r="B146" s="289" t="s">
        <v>383</v>
      </c>
      <c r="C146" s="292">
        <f>C142</f>
        <v>0</v>
      </c>
      <c r="D146" s="289" t="s">
        <v>258</v>
      </c>
    </row>
    <row r="147" spans="1:12" hidden="1" x14ac:dyDescent="0.2"/>
    <row r="148" spans="1:12" hidden="1" x14ac:dyDescent="0.2">
      <c r="A148" s="289" t="s">
        <v>295</v>
      </c>
      <c r="B148" s="289" t="s">
        <v>405</v>
      </c>
    </row>
    <row r="149" spans="1:12" ht="38.25" hidden="1" customHeight="1" x14ac:dyDescent="0.2">
      <c r="A149" s="311" t="s">
        <v>297</v>
      </c>
      <c r="B149" s="480" t="s">
        <v>406</v>
      </c>
      <c r="C149" s="480"/>
      <c r="D149" s="480"/>
      <c r="E149" s="480"/>
      <c r="F149" s="480"/>
      <c r="G149" s="480"/>
      <c r="H149" s="480"/>
      <c r="I149" s="480"/>
      <c r="J149" s="480"/>
      <c r="K149" s="480"/>
      <c r="L149" s="480"/>
    </row>
    <row r="150" spans="1:12" hidden="1" x14ac:dyDescent="0.2"/>
    <row r="151" spans="1:12" hidden="1" x14ac:dyDescent="0.2">
      <c r="B151" s="289" t="s">
        <v>383</v>
      </c>
      <c r="C151" s="292"/>
      <c r="D151" s="289" t="s">
        <v>299</v>
      </c>
      <c r="E151" s="289"/>
    </row>
    <row r="152" spans="1:12" hidden="1" x14ac:dyDescent="0.2"/>
    <row r="153" spans="1:12" hidden="1" x14ac:dyDescent="0.2">
      <c r="A153" s="289" t="s">
        <v>300</v>
      </c>
      <c r="B153" s="289" t="s">
        <v>407</v>
      </c>
    </row>
    <row r="154" spans="1:12" hidden="1" x14ac:dyDescent="0.2">
      <c r="A154" s="289"/>
      <c r="B154" s="289"/>
    </row>
    <row r="155" spans="1:12" ht="25.5" hidden="1" customHeight="1" x14ac:dyDescent="0.2">
      <c r="A155" s="288" t="s">
        <v>302</v>
      </c>
      <c r="B155" s="480" t="s">
        <v>395</v>
      </c>
      <c r="C155" s="480"/>
      <c r="D155" s="480"/>
      <c r="E155" s="480"/>
      <c r="F155" s="480"/>
      <c r="G155" s="480"/>
      <c r="H155" s="480"/>
      <c r="I155" s="480"/>
      <c r="J155" s="480"/>
      <c r="K155" s="480"/>
      <c r="L155" s="480"/>
    </row>
    <row r="156" spans="1:12" hidden="1" x14ac:dyDescent="0.2">
      <c r="A156" s="289"/>
      <c r="B156" s="289"/>
    </row>
    <row r="157" spans="1:12" hidden="1" x14ac:dyDescent="0.2">
      <c r="A157" s="289"/>
      <c r="B157" s="291" t="s">
        <v>408</v>
      </c>
      <c r="C157" s="291" t="s">
        <v>409</v>
      </c>
      <c r="D157" s="291"/>
      <c r="E157" s="291" t="s">
        <v>410</v>
      </c>
      <c r="F157" s="291"/>
      <c r="G157" s="291" t="s">
        <v>411</v>
      </c>
      <c r="H157" s="291"/>
      <c r="I157" s="291" t="s">
        <v>13</v>
      </c>
    </row>
    <row r="158" spans="1:12" hidden="1" x14ac:dyDescent="0.2">
      <c r="A158" s="289"/>
      <c r="B158" s="291" t="s">
        <v>412</v>
      </c>
      <c r="C158" s="294"/>
      <c r="D158" s="291" t="s">
        <v>387</v>
      </c>
      <c r="E158" s="294">
        <v>2.1</v>
      </c>
      <c r="F158" s="291" t="s">
        <v>387</v>
      </c>
      <c r="G158" s="291">
        <v>1.4</v>
      </c>
      <c r="H158" s="291" t="s">
        <v>388</v>
      </c>
      <c r="I158" s="294">
        <f>C158*E158*G158</f>
        <v>0</v>
      </c>
      <c r="J158" s="288" t="s">
        <v>248</v>
      </c>
    </row>
    <row r="159" spans="1:12" hidden="1" x14ac:dyDescent="0.2">
      <c r="A159" s="289"/>
      <c r="B159" s="291" t="s">
        <v>413</v>
      </c>
      <c r="C159" s="294"/>
      <c r="D159" s="291" t="s">
        <v>387</v>
      </c>
      <c r="E159" s="294">
        <v>2.1</v>
      </c>
      <c r="F159" s="291" t="s">
        <v>387</v>
      </c>
      <c r="G159" s="291">
        <v>1.4</v>
      </c>
      <c r="H159" s="291" t="s">
        <v>388</v>
      </c>
      <c r="I159" s="294">
        <f>C159*E159*G159</f>
        <v>0</v>
      </c>
      <c r="J159" s="288" t="s">
        <v>248</v>
      </c>
    </row>
    <row r="160" spans="1:12" hidden="1" x14ac:dyDescent="0.2">
      <c r="A160" s="289"/>
      <c r="B160" s="291" t="s">
        <v>414</v>
      </c>
      <c r="C160" s="294"/>
      <c r="D160" s="291" t="s">
        <v>387</v>
      </c>
      <c r="E160" s="294">
        <v>2.1</v>
      </c>
      <c r="F160" s="291" t="s">
        <v>387</v>
      </c>
      <c r="G160" s="291">
        <v>1.4</v>
      </c>
      <c r="H160" s="291" t="s">
        <v>388</v>
      </c>
      <c r="I160" s="294">
        <f>C160*E160*G160</f>
        <v>0</v>
      </c>
      <c r="J160" s="288" t="s">
        <v>248</v>
      </c>
    </row>
    <row r="161" spans="1:12" hidden="1" x14ac:dyDescent="0.2">
      <c r="A161" s="289"/>
      <c r="B161" s="291" t="s">
        <v>415</v>
      </c>
      <c r="C161" s="294"/>
      <c r="D161" s="291" t="s">
        <v>387</v>
      </c>
      <c r="E161" s="294">
        <v>2.1</v>
      </c>
      <c r="F161" s="291" t="s">
        <v>387</v>
      </c>
      <c r="G161" s="291">
        <v>1.4</v>
      </c>
      <c r="H161" s="291" t="s">
        <v>388</v>
      </c>
      <c r="I161" s="294">
        <f>C161*E161*G161</f>
        <v>0</v>
      </c>
      <c r="J161" s="288" t="s">
        <v>248</v>
      </c>
    </row>
    <row r="162" spans="1:12" hidden="1" x14ac:dyDescent="0.2">
      <c r="A162" s="289"/>
      <c r="B162" s="289"/>
    </row>
    <row r="163" spans="1:12" hidden="1" x14ac:dyDescent="0.2">
      <c r="A163" s="289"/>
      <c r="B163" s="293" t="s">
        <v>347</v>
      </c>
      <c r="C163" s="292">
        <f>SUM(I158:I161)</f>
        <v>0</v>
      </c>
      <c r="D163" s="289" t="s">
        <v>248</v>
      </c>
    </row>
    <row r="164" spans="1:12" hidden="1" x14ac:dyDescent="0.2">
      <c r="A164" s="289"/>
      <c r="B164" s="289"/>
    </row>
    <row r="165" spans="1:12" hidden="1" x14ac:dyDescent="0.2">
      <c r="A165" s="288" t="s">
        <v>303</v>
      </c>
      <c r="B165" s="288" t="s">
        <v>251</v>
      </c>
    </row>
    <row r="166" spans="1:12" hidden="1" x14ac:dyDescent="0.2"/>
    <row r="167" spans="1:12" hidden="1" x14ac:dyDescent="0.2">
      <c r="B167" s="293" t="s">
        <v>400</v>
      </c>
      <c r="C167" s="292">
        <f>C163</f>
        <v>0</v>
      </c>
      <c r="D167" s="317" t="s">
        <v>248</v>
      </c>
    </row>
    <row r="168" spans="1:12" hidden="1" x14ac:dyDescent="0.2">
      <c r="A168" s="289"/>
      <c r="B168" s="289"/>
    </row>
    <row r="169" spans="1:12" ht="12.75" hidden="1" customHeight="1" x14ac:dyDescent="0.2">
      <c r="A169" s="288" t="s">
        <v>304</v>
      </c>
      <c r="B169" s="480" t="s">
        <v>306</v>
      </c>
      <c r="C169" s="480"/>
      <c r="D169" s="480"/>
      <c r="E169" s="480"/>
      <c r="F169" s="480"/>
      <c r="G169" s="480"/>
      <c r="H169" s="480"/>
      <c r="I169" s="480"/>
      <c r="J169" s="480"/>
      <c r="K169" s="480"/>
      <c r="L169" s="480"/>
    </row>
    <row r="170" spans="1:12" hidden="1" x14ac:dyDescent="0.2"/>
    <row r="171" spans="1:12" ht="15" hidden="1" x14ac:dyDescent="0.25">
      <c r="A171" s="320"/>
      <c r="B171" s="482" t="s">
        <v>416</v>
      </c>
      <c r="C171" s="482"/>
      <c r="D171" s="482"/>
      <c r="E171" s="482"/>
      <c r="F171" s="482"/>
      <c r="G171" s="482"/>
      <c r="H171" s="482"/>
      <c r="I171" s="482"/>
      <c r="J171" s="291"/>
    </row>
    <row r="172" spans="1:12" ht="15" hidden="1" x14ac:dyDescent="0.25">
      <c r="A172" s="320"/>
      <c r="B172" s="291" t="s">
        <v>408</v>
      </c>
      <c r="C172" s="291" t="s">
        <v>409</v>
      </c>
      <c r="D172" s="291"/>
      <c r="E172" s="291" t="s">
        <v>410</v>
      </c>
      <c r="F172" s="291"/>
      <c r="G172" s="291" t="s">
        <v>417</v>
      </c>
      <c r="H172" s="291"/>
      <c r="I172" s="291" t="s">
        <v>13</v>
      </c>
      <c r="J172" s="291"/>
    </row>
    <row r="173" spans="1:12" ht="15" hidden="1" x14ac:dyDescent="0.25">
      <c r="A173" s="320"/>
      <c r="B173" s="291" t="s">
        <v>418</v>
      </c>
      <c r="C173" s="294"/>
      <c r="D173" s="291" t="s">
        <v>387</v>
      </c>
      <c r="E173" s="294">
        <v>2.1</v>
      </c>
      <c r="F173" s="291" t="s">
        <v>387</v>
      </c>
      <c r="G173" s="291">
        <v>0.15</v>
      </c>
      <c r="H173" s="291" t="s">
        <v>388</v>
      </c>
      <c r="I173" s="294">
        <f>C173*E173*G173</f>
        <v>0</v>
      </c>
      <c r="J173" s="291"/>
    </row>
    <row r="174" spans="1:12" ht="15" hidden="1" x14ac:dyDescent="0.25">
      <c r="A174" s="320"/>
      <c r="B174" s="291" t="s">
        <v>419</v>
      </c>
      <c r="C174" s="294"/>
      <c r="D174" s="291" t="s">
        <v>387</v>
      </c>
      <c r="E174" s="294">
        <v>2.1</v>
      </c>
      <c r="F174" s="291" t="s">
        <v>387</v>
      </c>
      <c r="G174" s="291">
        <v>0.15</v>
      </c>
      <c r="H174" s="291" t="s">
        <v>388</v>
      </c>
      <c r="I174" s="294">
        <f>C174*E174*G174</f>
        <v>0</v>
      </c>
      <c r="J174" s="320"/>
    </row>
    <row r="175" spans="1:12" ht="15" hidden="1" x14ac:dyDescent="0.25">
      <c r="A175" s="320"/>
      <c r="B175" s="291" t="s">
        <v>420</v>
      </c>
      <c r="C175" s="294"/>
      <c r="D175" s="291" t="s">
        <v>387</v>
      </c>
      <c r="E175" s="294">
        <v>2.1</v>
      </c>
      <c r="F175" s="291" t="s">
        <v>387</v>
      </c>
      <c r="G175" s="291">
        <v>0.15</v>
      </c>
      <c r="H175" s="291" t="s">
        <v>388</v>
      </c>
      <c r="I175" s="294">
        <f>C175*E175*G175</f>
        <v>0</v>
      </c>
      <c r="J175" s="320"/>
    </row>
    <row r="176" spans="1:12" ht="15" hidden="1" x14ac:dyDescent="0.25">
      <c r="A176" s="320"/>
      <c r="B176" s="291" t="s">
        <v>421</v>
      </c>
      <c r="C176" s="294"/>
      <c r="D176" s="291" t="s">
        <v>387</v>
      </c>
      <c r="E176" s="294">
        <v>2.1</v>
      </c>
      <c r="F176" s="291" t="s">
        <v>387</v>
      </c>
      <c r="G176" s="291">
        <v>0.15</v>
      </c>
      <c r="H176" s="291" t="s">
        <v>388</v>
      </c>
      <c r="I176" s="294">
        <f>C176*E176*G176</f>
        <v>0</v>
      </c>
      <c r="J176" s="320"/>
    </row>
    <row r="177" spans="1:12" ht="15" hidden="1" x14ac:dyDescent="0.25">
      <c r="A177" s="320"/>
      <c r="B177" s="291"/>
      <c r="C177" s="294"/>
      <c r="D177" s="291"/>
      <c r="E177" s="294"/>
      <c r="F177" s="291"/>
      <c r="G177" s="291"/>
      <c r="H177" s="291"/>
      <c r="I177" s="294"/>
      <c r="J177" s="320"/>
    </row>
    <row r="178" spans="1:12" ht="15" hidden="1" x14ac:dyDescent="0.25">
      <c r="A178" s="320"/>
      <c r="B178" s="291"/>
      <c r="C178" s="294" t="s">
        <v>422</v>
      </c>
      <c r="D178" s="291"/>
      <c r="E178" s="294" t="s">
        <v>9</v>
      </c>
      <c r="F178" s="291"/>
      <c r="G178" s="291" t="s">
        <v>417</v>
      </c>
      <c r="H178" s="291"/>
      <c r="I178" s="294"/>
      <c r="J178" s="320"/>
    </row>
    <row r="179" spans="1:12" ht="15" hidden="1" x14ac:dyDescent="0.25">
      <c r="A179" s="320"/>
      <c r="B179" s="291" t="s">
        <v>423</v>
      </c>
      <c r="C179" s="294"/>
      <c r="D179" s="291"/>
      <c r="E179" s="294">
        <v>4</v>
      </c>
      <c r="F179" s="291"/>
      <c r="G179" s="294">
        <v>0.15</v>
      </c>
      <c r="H179" s="291"/>
      <c r="I179" s="294">
        <f>C179*E179*G179</f>
        <v>0</v>
      </c>
      <c r="J179" s="320"/>
    </row>
    <row r="180" spans="1:12" ht="15" hidden="1" x14ac:dyDescent="0.25">
      <c r="A180" s="320"/>
      <c r="B180" s="291"/>
      <c r="C180" s="294"/>
      <c r="D180" s="291"/>
      <c r="E180" s="294"/>
      <c r="F180" s="291"/>
      <c r="G180" s="291"/>
      <c r="H180" s="291"/>
      <c r="I180" s="294"/>
      <c r="J180" s="320"/>
    </row>
    <row r="181" spans="1:12" ht="15" hidden="1" x14ac:dyDescent="0.25">
      <c r="A181" s="320"/>
      <c r="B181" s="320"/>
      <c r="C181" s="320"/>
      <c r="D181" s="320"/>
      <c r="E181" s="320"/>
      <c r="F181" s="320"/>
      <c r="G181" s="320"/>
      <c r="H181" s="320"/>
      <c r="I181" s="310">
        <f>SUM(I173:I176)-I179</f>
        <v>0</v>
      </c>
      <c r="J181" s="320"/>
    </row>
    <row r="182" spans="1:12" ht="15" hidden="1" x14ac:dyDescent="0.25">
      <c r="A182" s="320"/>
      <c r="B182" s="482" t="s">
        <v>424</v>
      </c>
      <c r="C182" s="482"/>
      <c r="D182" s="482"/>
      <c r="E182" s="482"/>
      <c r="F182" s="482"/>
      <c r="G182" s="482"/>
      <c r="H182" s="482"/>
      <c r="I182" s="482"/>
      <c r="J182" s="320"/>
    </row>
    <row r="183" spans="1:12" ht="15" hidden="1" x14ac:dyDescent="0.25">
      <c r="A183" s="320"/>
      <c r="B183" s="291" t="s">
        <v>408</v>
      </c>
      <c r="C183" s="291" t="s">
        <v>409</v>
      </c>
      <c r="D183" s="291"/>
      <c r="E183" s="291" t="s">
        <v>410</v>
      </c>
      <c r="F183" s="291"/>
      <c r="G183" s="291" t="s">
        <v>417</v>
      </c>
      <c r="H183" s="291"/>
      <c r="I183" s="291" t="s">
        <v>13</v>
      </c>
      <c r="J183" s="320"/>
    </row>
    <row r="184" spans="1:12" ht="15" hidden="1" x14ac:dyDescent="0.25">
      <c r="A184" s="320"/>
      <c r="B184" s="291" t="s">
        <v>412</v>
      </c>
      <c r="C184" s="294"/>
      <c r="D184" s="291" t="s">
        <v>387</v>
      </c>
      <c r="E184" s="294">
        <v>2.1</v>
      </c>
      <c r="F184" s="291" t="s">
        <v>387</v>
      </c>
      <c r="G184" s="291">
        <v>0.1</v>
      </c>
      <c r="H184" s="291" t="s">
        <v>388</v>
      </c>
      <c r="I184" s="294">
        <f>C184*E184*G184</f>
        <v>0</v>
      </c>
    </row>
    <row r="185" spans="1:12" ht="15" hidden="1" x14ac:dyDescent="0.25">
      <c r="A185" s="320"/>
      <c r="B185" s="291" t="s">
        <v>413</v>
      </c>
      <c r="C185" s="294"/>
      <c r="D185" s="291" t="s">
        <v>387</v>
      </c>
      <c r="E185" s="294">
        <v>2.1</v>
      </c>
      <c r="F185" s="291" t="s">
        <v>387</v>
      </c>
      <c r="G185" s="291">
        <v>0.1</v>
      </c>
      <c r="H185" s="291" t="s">
        <v>388</v>
      </c>
      <c r="I185" s="294">
        <f>C185*E185*G185</f>
        <v>0</v>
      </c>
    </row>
    <row r="186" spans="1:12" ht="15" hidden="1" x14ac:dyDescent="0.25">
      <c r="A186" s="320"/>
      <c r="B186" s="291" t="s">
        <v>414</v>
      </c>
      <c r="C186" s="294"/>
      <c r="D186" s="291" t="s">
        <v>387</v>
      </c>
      <c r="E186" s="294">
        <v>2.1</v>
      </c>
      <c r="F186" s="291" t="s">
        <v>387</v>
      </c>
      <c r="G186" s="291">
        <v>0.1</v>
      </c>
      <c r="H186" s="291" t="s">
        <v>388</v>
      </c>
      <c r="I186" s="294">
        <f>C186*E186*G186</f>
        <v>0</v>
      </c>
    </row>
    <row r="187" spans="1:12" ht="15" hidden="1" x14ac:dyDescent="0.25">
      <c r="A187" s="320"/>
      <c r="B187" s="291" t="s">
        <v>415</v>
      </c>
      <c r="C187" s="294"/>
      <c r="D187" s="291" t="s">
        <v>387</v>
      </c>
      <c r="E187" s="294">
        <v>2.1</v>
      </c>
      <c r="F187" s="291" t="s">
        <v>387</v>
      </c>
      <c r="G187" s="291">
        <v>0.1</v>
      </c>
      <c r="H187" s="291" t="s">
        <v>388</v>
      </c>
      <c r="I187" s="294">
        <f>C187*E187*G187</f>
        <v>0</v>
      </c>
    </row>
    <row r="188" spans="1:12" ht="15" hidden="1" x14ac:dyDescent="0.25">
      <c r="A188" s="320"/>
      <c r="B188" s="320"/>
      <c r="C188" s="320"/>
      <c r="D188" s="320"/>
      <c r="E188" s="320"/>
      <c r="F188" s="320"/>
      <c r="G188" s="320"/>
      <c r="H188" s="320"/>
      <c r="I188" s="310">
        <f>SUM(I184:I187)</f>
        <v>0</v>
      </c>
    </row>
    <row r="189" spans="1:12" hidden="1" x14ac:dyDescent="0.2"/>
    <row r="190" spans="1:12" ht="15" hidden="1" x14ac:dyDescent="0.25">
      <c r="A190" s="320"/>
      <c r="B190" s="289" t="s">
        <v>383</v>
      </c>
      <c r="C190" s="292">
        <f>I181+I188</f>
        <v>0</v>
      </c>
      <c r="D190" s="289" t="s">
        <v>248</v>
      </c>
      <c r="E190" s="320"/>
      <c r="F190" s="320"/>
      <c r="G190" s="320"/>
      <c r="H190" s="320"/>
      <c r="I190" s="320"/>
    </row>
    <row r="191" spans="1:12" ht="15" hidden="1" x14ac:dyDescent="0.25">
      <c r="A191" s="320"/>
      <c r="B191" s="289"/>
      <c r="C191" s="292"/>
      <c r="D191" s="289"/>
      <c r="E191" s="320"/>
      <c r="F191" s="320"/>
      <c r="G191" s="320"/>
      <c r="H191" s="320"/>
      <c r="I191" s="320"/>
    </row>
    <row r="192" spans="1:12" ht="12.75" hidden="1" customHeight="1" x14ac:dyDescent="0.2">
      <c r="A192" s="288" t="s">
        <v>307</v>
      </c>
      <c r="B192" s="480" t="s">
        <v>309</v>
      </c>
      <c r="C192" s="480"/>
      <c r="D192" s="480"/>
      <c r="E192" s="480"/>
      <c r="F192" s="480"/>
      <c r="G192" s="480"/>
      <c r="H192" s="480"/>
      <c r="I192" s="480"/>
      <c r="J192" s="480"/>
      <c r="K192" s="480"/>
      <c r="L192" s="480"/>
    </row>
    <row r="193" spans="1:12" ht="15" hidden="1" x14ac:dyDescent="0.25">
      <c r="A193" s="320"/>
      <c r="B193" s="289"/>
      <c r="C193" s="292"/>
      <c r="D193" s="289"/>
      <c r="E193" s="320"/>
      <c r="F193" s="320"/>
      <c r="G193" s="320"/>
      <c r="H193" s="320"/>
      <c r="I193" s="320"/>
    </row>
    <row r="194" spans="1:12" ht="15" hidden="1" x14ac:dyDescent="0.25">
      <c r="A194" s="320"/>
      <c r="B194" s="291" t="s">
        <v>425</v>
      </c>
      <c r="C194" s="294"/>
      <c r="D194" s="291" t="s">
        <v>387</v>
      </c>
      <c r="E194" s="321">
        <v>0.15</v>
      </c>
      <c r="F194" s="321" t="s">
        <v>387</v>
      </c>
      <c r="G194" s="322">
        <v>4</v>
      </c>
      <c r="H194" s="320" t="s">
        <v>388</v>
      </c>
      <c r="I194" s="320">
        <f>C194*E194*G194</f>
        <v>0</v>
      </c>
      <c r="J194" s="288" t="s">
        <v>244</v>
      </c>
    </row>
    <row r="195" spans="1:12" ht="15" hidden="1" x14ac:dyDescent="0.25">
      <c r="A195" s="320"/>
      <c r="B195" s="291" t="s">
        <v>426</v>
      </c>
      <c r="C195" s="294"/>
      <c r="D195" s="291" t="s">
        <v>387</v>
      </c>
      <c r="E195" s="322">
        <v>1.6</v>
      </c>
      <c r="F195" s="291" t="s">
        <v>387</v>
      </c>
      <c r="G195" s="322">
        <v>4</v>
      </c>
      <c r="H195" s="320" t="s">
        <v>388</v>
      </c>
      <c r="I195" s="320">
        <f>C195*E195*G195</f>
        <v>0</v>
      </c>
      <c r="J195" s="288" t="s">
        <v>244</v>
      </c>
    </row>
    <row r="196" spans="1:12" ht="15" hidden="1" x14ac:dyDescent="0.25">
      <c r="A196" s="320"/>
      <c r="B196" s="291" t="s">
        <v>427</v>
      </c>
      <c r="C196" s="294"/>
      <c r="D196" s="291" t="s">
        <v>387</v>
      </c>
      <c r="E196" s="321">
        <v>0.15</v>
      </c>
      <c r="F196" s="321" t="s">
        <v>387</v>
      </c>
      <c r="G196" s="322">
        <v>4</v>
      </c>
      <c r="H196" s="320" t="s">
        <v>388</v>
      </c>
      <c r="I196" s="320">
        <f>C196*E196*G196</f>
        <v>0</v>
      </c>
      <c r="J196" s="288" t="s">
        <v>244</v>
      </c>
    </row>
    <row r="197" spans="1:12" ht="15" hidden="1" x14ac:dyDescent="0.25">
      <c r="A197" s="320"/>
      <c r="B197" s="289"/>
      <c r="C197" s="292"/>
      <c r="D197" s="289"/>
      <c r="E197" s="320"/>
      <c r="F197" s="320"/>
      <c r="G197" s="320"/>
      <c r="H197" s="320"/>
      <c r="I197" s="320"/>
    </row>
    <row r="198" spans="1:12" ht="15" hidden="1" x14ac:dyDescent="0.25">
      <c r="A198" s="320"/>
      <c r="B198" s="289" t="s">
        <v>383</v>
      </c>
      <c r="C198" s="292">
        <f>SUM(I194:I196)</f>
        <v>0</v>
      </c>
      <c r="D198" s="289" t="s">
        <v>244</v>
      </c>
      <c r="E198" s="320"/>
      <c r="F198" s="320"/>
      <c r="G198" s="320"/>
      <c r="H198" s="320"/>
      <c r="I198" s="320"/>
    </row>
    <row r="199" spans="1:12" ht="15" hidden="1" x14ac:dyDescent="0.25">
      <c r="A199" s="320"/>
      <c r="B199" s="289"/>
      <c r="C199" s="292"/>
      <c r="D199" s="289"/>
      <c r="E199" s="320"/>
      <c r="F199" s="320"/>
      <c r="G199" s="320"/>
      <c r="H199" s="320"/>
      <c r="I199" s="320"/>
    </row>
    <row r="200" spans="1:12" ht="12.75" hidden="1" customHeight="1" x14ac:dyDescent="0.2">
      <c r="A200" s="288" t="s">
        <v>310</v>
      </c>
      <c r="B200" s="480" t="s">
        <v>312</v>
      </c>
      <c r="C200" s="480"/>
      <c r="D200" s="480"/>
      <c r="E200" s="480"/>
      <c r="F200" s="480"/>
      <c r="G200" s="480"/>
      <c r="H200" s="480"/>
      <c r="I200" s="480"/>
      <c r="J200" s="480"/>
      <c r="K200" s="480"/>
      <c r="L200" s="480"/>
    </row>
    <row r="201" spans="1:12" ht="15" hidden="1" x14ac:dyDescent="0.25">
      <c r="A201" s="320"/>
      <c r="B201" s="289"/>
      <c r="C201" s="292"/>
      <c r="D201" s="289"/>
      <c r="E201" s="320"/>
      <c r="F201" s="320"/>
      <c r="G201" s="320"/>
      <c r="H201" s="320"/>
      <c r="I201" s="320"/>
    </row>
    <row r="202" spans="1:12" ht="15" hidden="1" x14ac:dyDescent="0.25">
      <c r="A202" s="320"/>
      <c r="B202" s="291" t="s">
        <v>428</v>
      </c>
      <c r="C202" s="294"/>
      <c r="D202" s="310"/>
      <c r="E202" s="322">
        <v>2.1</v>
      </c>
      <c r="F202" s="322"/>
      <c r="G202" s="322">
        <v>4</v>
      </c>
      <c r="H202" s="323" t="s">
        <v>388</v>
      </c>
      <c r="I202" s="323">
        <f>C202*E202*G202</f>
        <v>0</v>
      </c>
      <c r="J202" s="288" t="s">
        <v>258</v>
      </c>
    </row>
    <row r="203" spans="1:12" ht="15" hidden="1" x14ac:dyDescent="0.25">
      <c r="A203" s="320"/>
      <c r="B203" s="291" t="s">
        <v>426</v>
      </c>
      <c r="C203" s="294"/>
      <c r="D203" s="310"/>
      <c r="E203" s="322">
        <v>2.1</v>
      </c>
      <c r="F203" s="322"/>
      <c r="G203" s="322">
        <v>4</v>
      </c>
      <c r="H203" s="323" t="s">
        <v>388</v>
      </c>
      <c r="I203" s="323">
        <f>C203*E203*G203</f>
        <v>0</v>
      </c>
      <c r="J203" s="288" t="s">
        <v>258</v>
      </c>
    </row>
    <row r="204" spans="1:12" ht="15" hidden="1" x14ac:dyDescent="0.25">
      <c r="A204" s="320"/>
      <c r="B204" s="289"/>
      <c r="C204" s="292"/>
      <c r="D204" s="289"/>
      <c r="E204" s="320"/>
      <c r="F204" s="320"/>
      <c r="G204" s="320"/>
      <c r="H204" s="320"/>
      <c r="I204" s="320"/>
    </row>
    <row r="205" spans="1:12" ht="15" hidden="1" x14ac:dyDescent="0.25">
      <c r="A205" s="320"/>
      <c r="B205" s="289" t="s">
        <v>383</v>
      </c>
      <c r="C205" s="310">
        <f>I202+I203</f>
        <v>0</v>
      </c>
      <c r="D205" s="293" t="s">
        <v>387</v>
      </c>
      <c r="E205" s="324">
        <v>0.61699999999999999</v>
      </c>
      <c r="F205" s="324" t="s">
        <v>388</v>
      </c>
      <c r="G205" s="325">
        <f>C205*E205</f>
        <v>0</v>
      </c>
      <c r="H205" s="326" t="s">
        <v>313</v>
      </c>
      <c r="I205" s="320"/>
    </row>
    <row r="206" spans="1:12" ht="15" hidden="1" x14ac:dyDescent="0.25">
      <c r="A206" s="320"/>
      <c r="B206" s="289"/>
      <c r="C206" s="292"/>
      <c r="D206" s="289"/>
      <c r="E206" s="320"/>
      <c r="F206" s="320"/>
      <c r="G206" s="320"/>
      <c r="H206" s="320"/>
      <c r="I206" s="320"/>
    </row>
    <row r="207" spans="1:12" ht="15" hidden="1" x14ac:dyDescent="0.25">
      <c r="A207" s="288" t="s">
        <v>314</v>
      </c>
      <c r="B207" s="288" t="s">
        <v>315</v>
      </c>
      <c r="C207" s="320"/>
      <c r="D207" s="320"/>
      <c r="E207" s="320"/>
      <c r="F207" s="320"/>
      <c r="G207" s="320"/>
      <c r="H207" s="320"/>
      <c r="I207" s="320"/>
    </row>
    <row r="208" spans="1:12" hidden="1" x14ac:dyDescent="0.2"/>
    <row r="209" spans="1:12" ht="15" hidden="1" x14ac:dyDescent="0.25">
      <c r="A209" s="320"/>
      <c r="B209" s="482" t="s">
        <v>424</v>
      </c>
      <c r="C209" s="482"/>
      <c r="D209" s="482"/>
      <c r="E209" s="482"/>
      <c r="F209" s="482"/>
      <c r="G209" s="482"/>
      <c r="H209" s="482"/>
      <c r="I209" s="482"/>
    </row>
    <row r="210" spans="1:12" ht="15" hidden="1" x14ac:dyDescent="0.25">
      <c r="A210" s="320"/>
      <c r="B210" s="291" t="s">
        <v>408</v>
      </c>
      <c r="C210" s="291" t="s">
        <v>409</v>
      </c>
      <c r="D210" s="291"/>
      <c r="E210" s="291" t="s">
        <v>410</v>
      </c>
      <c r="F210" s="291"/>
      <c r="G210" s="291" t="s">
        <v>417</v>
      </c>
      <c r="H210" s="291"/>
      <c r="I210" s="291" t="s">
        <v>13</v>
      </c>
    </row>
    <row r="211" spans="1:12" ht="15" hidden="1" x14ac:dyDescent="0.25">
      <c r="A211" s="320"/>
      <c r="B211" s="291" t="s">
        <v>412</v>
      </c>
      <c r="C211" s="294"/>
      <c r="D211" s="291" t="s">
        <v>387</v>
      </c>
      <c r="E211" s="294">
        <v>2.1</v>
      </c>
      <c r="F211" s="291" t="s">
        <v>387</v>
      </c>
      <c r="G211" s="291">
        <v>0.05</v>
      </c>
      <c r="H211" s="291" t="s">
        <v>388</v>
      </c>
      <c r="I211" s="294">
        <f>C211*E211*G211</f>
        <v>0</v>
      </c>
    </row>
    <row r="212" spans="1:12" ht="15" hidden="1" x14ac:dyDescent="0.25">
      <c r="A212" s="320"/>
      <c r="B212" s="291" t="s">
        <v>413</v>
      </c>
      <c r="C212" s="294"/>
      <c r="D212" s="291" t="s">
        <v>387</v>
      </c>
      <c r="E212" s="294">
        <v>2.1</v>
      </c>
      <c r="F212" s="291" t="s">
        <v>387</v>
      </c>
      <c r="G212" s="291">
        <v>0.05</v>
      </c>
      <c r="H212" s="291" t="s">
        <v>388</v>
      </c>
      <c r="I212" s="294">
        <f>C212*E212*G212</f>
        <v>0</v>
      </c>
      <c r="J212" s="320"/>
      <c r="K212" s="320"/>
      <c r="L212" s="320"/>
    </row>
    <row r="213" spans="1:12" ht="15" hidden="1" x14ac:dyDescent="0.25">
      <c r="A213" s="320"/>
      <c r="B213" s="291" t="s">
        <v>414</v>
      </c>
      <c r="C213" s="294"/>
      <c r="D213" s="291" t="s">
        <v>387</v>
      </c>
      <c r="E213" s="294">
        <v>2.1</v>
      </c>
      <c r="F213" s="291" t="s">
        <v>387</v>
      </c>
      <c r="G213" s="291">
        <v>0.05</v>
      </c>
      <c r="H213" s="291" t="s">
        <v>388</v>
      </c>
      <c r="I213" s="294">
        <f>C213*E213*G213</f>
        <v>0</v>
      </c>
      <c r="J213" s="320"/>
      <c r="K213" s="320"/>
      <c r="L213" s="320"/>
    </row>
    <row r="214" spans="1:12" ht="15" hidden="1" x14ac:dyDescent="0.25">
      <c r="A214" s="320"/>
      <c r="B214" s="291" t="s">
        <v>415</v>
      </c>
      <c r="C214" s="294"/>
      <c r="D214" s="291" t="s">
        <v>387</v>
      </c>
      <c r="E214" s="294">
        <v>2.1</v>
      </c>
      <c r="F214" s="291" t="s">
        <v>387</v>
      </c>
      <c r="G214" s="291">
        <v>0.05</v>
      </c>
      <c r="H214" s="291" t="s">
        <v>388</v>
      </c>
      <c r="I214" s="294">
        <f>C214*E214*G214</f>
        <v>0</v>
      </c>
      <c r="J214" s="320"/>
      <c r="K214" s="320"/>
      <c r="L214" s="320"/>
    </row>
    <row r="215" spans="1:12" ht="15" hidden="1" x14ac:dyDescent="0.25">
      <c r="A215" s="320"/>
      <c r="B215" s="291"/>
      <c r="C215" s="294"/>
      <c r="D215" s="291"/>
      <c r="E215" s="294"/>
      <c r="F215" s="291"/>
      <c r="G215" s="291"/>
      <c r="H215" s="291"/>
      <c r="I215" s="310">
        <f>SUM(I211:I214)</f>
        <v>0</v>
      </c>
      <c r="J215" s="320"/>
      <c r="K215" s="320"/>
      <c r="L215" s="320"/>
    </row>
    <row r="216" spans="1:12" hidden="1" x14ac:dyDescent="0.2"/>
    <row r="217" spans="1:12" ht="15" hidden="1" x14ac:dyDescent="0.25">
      <c r="A217" s="320"/>
      <c r="B217" s="289" t="s">
        <v>383</v>
      </c>
      <c r="C217" s="292">
        <f>I215</f>
        <v>0</v>
      </c>
      <c r="D217" s="289" t="s">
        <v>248</v>
      </c>
      <c r="E217" s="320"/>
      <c r="F217" s="320"/>
      <c r="G217" s="320"/>
      <c r="H217" s="320"/>
      <c r="I217" s="320"/>
      <c r="J217" s="320"/>
      <c r="K217" s="320"/>
      <c r="L217" s="320"/>
    </row>
    <row r="218" spans="1:12" hidden="1" x14ac:dyDescent="0.2"/>
    <row r="219" spans="1:12" ht="12.75" hidden="1" customHeight="1" x14ac:dyDescent="0.2">
      <c r="A219" s="311" t="s">
        <v>316</v>
      </c>
      <c r="B219" s="480" t="s">
        <v>317</v>
      </c>
      <c r="C219" s="480"/>
      <c r="D219" s="480"/>
      <c r="E219" s="480"/>
      <c r="F219" s="480"/>
      <c r="G219" s="480"/>
      <c r="H219" s="480"/>
      <c r="I219" s="480"/>
      <c r="J219" s="480"/>
      <c r="K219" s="480"/>
      <c r="L219" s="480"/>
    </row>
    <row r="220" spans="1:12" hidden="1" x14ac:dyDescent="0.2"/>
    <row r="221" spans="1:12" ht="15" hidden="1" x14ac:dyDescent="0.25">
      <c r="A221" s="320"/>
      <c r="B221" s="482" t="s">
        <v>429</v>
      </c>
      <c r="C221" s="482"/>
      <c r="D221" s="482"/>
      <c r="E221" s="482"/>
      <c r="F221" s="482"/>
      <c r="G221" s="482"/>
      <c r="H221" s="482"/>
      <c r="I221" s="482"/>
      <c r="J221" s="320"/>
      <c r="K221" s="320"/>
      <c r="L221" s="320"/>
    </row>
    <row r="222" spans="1:12" ht="15" hidden="1" x14ac:dyDescent="0.25">
      <c r="A222" s="320"/>
      <c r="B222" s="291" t="s">
        <v>408</v>
      </c>
      <c r="C222" s="291" t="s">
        <v>430</v>
      </c>
      <c r="D222" s="291"/>
      <c r="E222" s="291" t="s">
        <v>411</v>
      </c>
      <c r="F222" s="291"/>
      <c r="G222" s="291" t="s">
        <v>417</v>
      </c>
      <c r="H222" s="291"/>
      <c r="I222" s="291" t="s">
        <v>13</v>
      </c>
      <c r="J222" s="320"/>
      <c r="K222" s="320"/>
      <c r="L222" s="320"/>
    </row>
    <row r="223" spans="1:12" ht="15" hidden="1" x14ac:dyDescent="0.25">
      <c r="A223" s="320"/>
      <c r="B223" s="291" t="s">
        <v>412</v>
      </c>
      <c r="C223" s="294"/>
      <c r="D223" s="291" t="s">
        <v>387</v>
      </c>
      <c r="E223" s="294">
        <v>1.7</v>
      </c>
      <c r="F223" s="291" t="s">
        <v>387</v>
      </c>
      <c r="G223" s="291">
        <v>0.25</v>
      </c>
      <c r="H223" s="291" t="s">
        <v>388</v>
      </c>
      <c r="I223" s="294">
        <f>C223*E223*G223</f>
        <v>0</v>
      </c>
      <c r="J223" s="320"/>
      <c r="K223" s="320"/>
      <c r="L223" s="320"/>
    </row>
    <row r="224" spans="1:12" ht="15" hidden="1" x14ac:dyDescent="0.25">
      <c r="A224" s="320"/>
      <c r="B224" s="291" t="s">
        <v>413</v>
      </c>
      <c r="C224" s="294"/>
      <c r="D224" s="291" t="s">
        <v>387</v>
      </c>
      <c r="E224" s="294">
        <v>1.4</v>
      </c>
      <c r="F224" s="291" t="s">
        <v>387</v>
      </c>
      <c r="G224" s="291">
        <v>0.25</v>
      </c>
      <c r="H224" s="291" t="s">
        <v>388</v>
      </c>
      <c r="I224" s="294">
        <f>C224*E224*G224</f>
        <v>0</v>
      </c>
      <c r="J224" s="320"/>
      <c r="K224" s="320"/>
      <c r="L224" s="320"/>
    </row>
    <row r="225" spans="1:9" ht="15" hidden="1" x14ac:dyDescent="0.25">
      <c r="A225" s="320"/>
      <c r="B225" s="291" t="s">
        <v>414</v>
      </c>
      <c r="C225" s="294"/>
      <c r="D225" s="291" t="s">
        <v>387</v>
      </c>
      <c r="E225" s="294">
        <v>1.4</v>
      </c>
      <c r="F225" s="291" t="s">
        <v>387</v>
      </c>
      <c r="G225" s="291">
        <v>0.25</v>
      </c>
      <c r="H225" s="291" t="s">
        <v>388</v>
      </c>
      <c r="I225" s="294">
        <f>C225*E225*G225</f>
        <v>0</v>
      </c>
    </row>
    <row r="226" spans="1:9" ht="15" hidden="1" x14ac:dyDescent="0.25">
      <c r="A226" s="320"/>
      <c r="B226" s="291" t="s">
        <v>415</v>
      </c>
      <c r="C226" s="294"/>
      <c r="D226" s="291" t="s">
        <v>387</v>
      </c>
      <c r="E226" s="294">
        <v>1.4</v>
      </c>
      <c r="F226" s="291" t="s">
        <v>387</v>
      </c>
      <c r="G226" s="291">
        <v>0.25</v>
      </c>
      <c r="H226" s="291" t="s">
        <v>388</v>
      </c>
      <c r="I226" s="294">
        <f>C226*E226*G226</f>
        <v>0</v>
      </c>
    </row>
    <row r="227" spans="1:9" ht="15" hidden="1" x14ac:dyDescent="0.25">
      <c r="A227" s="320"/>
      <c r="B227" s="320"/>
      <c r="C227" s="320"/>
      <c r="D227" s="320"/>
      <c r="E227" s="320"/>
      <c r="F227" s="320"/>
      <c r="G227" s="320"/>
      <c r="H227" s="320"/>
      <c r="I227" s="310">
        <f>SUM(I223:I226)</f>
        <v>0</v>
      </c>
    </row>
    <row r="228" spans="1:9" ht="15" hidden="1" x14ac:dyDescent="0.25">
      <c r="A228" s="320"/>
      <c r="B228" s="289" t="s">
        <v>383</v>
      </c>
      <c r="C228" s="292">
        <f>I227</f>
        <v>0</v>
      </c>
      <c r="D228" s="289" t="s">
        <v>248</v>
      </c>
      <c r="E228" s="320"/>
      <c r="F228" s="320"/>
      <c r="G228" s="320"/>
      <c r="H228" s="320"/>
      <c r="I228" s="320"/>
    </row>
    <row r="229" spans="1:9" hidden="1" x14ac:dyDescent="0.2"/>
    <row r="230" spans="1:9" ht="15" hidden="1" x14ac:dyDescent="0.25">
      <c r="A230" s="288" t="s">
        <v>318</v>
      </c>
      <c r="B230" s="288" t="s">
        <v>319</v>
      </c>
      <c r="C230" s="320"/>
      <c r="D230" s="320"/>
      <c r="E230" s="320"/>
      <c r="F230" s="320"/>
      <c r="G230" s="320"/>
      <c r="H230" s="320"/>
      <c r="I230" s="320"/>
    </row>
    <row r="231" spans="1:9" hidden="1" x14ac:dyDescent="0.2"/>
    <row r="232" spans="1:9" ht="15" hidden="1" x14ac:dyDescent="0.25">
      <c r="A232" s="320"/>
      <c r="B232" s="482" t="s">
        <v>429</v>
      </c>
      <c r="C232" s="482"/>
      <c r="D232" s="482"/>
      <c r="E232" s="482"/>
      <c r="F232" s="482"/>
      <c r="G232" s="482"/>
      <c r="H232" s="482"/>
      <c r="I232" s="482"/>
    </row>
    <row r="233" spans="1:9" ht="15" hidden="1" x14ac:dyDescent="0.25">
      <c r="A233" s="320"/>
      <c r="B233" s="291" t="s">
        <v>408</v>
      </c>
      <c r="C233" s="291" t="s">
        <v>430</v>
      </c>
      <c r="D233" s="291"/>
      <c r="E233" s="291" t="s">
        <v>411</v>
      </c>
      <c r="F233" s="291"/>
      <c r="G233" s="291" t="s">
        <v>431</v>
      </c>
      <c r="H233" s="291"/>
      <c r="I233" s="291"/>
    </row>
    <row r="234" spans="1:9" ht="15" hidden="1" x14ac:dyDescent="0.25">
      <c r="A234" s="320"/>
      <c r="B234" s="291" t="s">
        <v>412</v>
      </c>
      <c r="C234" s="294"/>
      <c r="D234" s="291" t="s">
        <v>387</v>
      </c>
      <c r="E234" s="294">
        <v>1.7</v>
      </c>
      <c r="F234" s="291" t="s">
        <v>388</v>
      </c>
      <c r="G234" s="294">
        <f>C234*E234</f>
        <v>0</v>
      </c>
      <c r="H234" s="291"/>
      <c r="I234" s="294"/>
    </row>
    <row r="235" spans="1:9" ht="15" hidden="1" x14ac:dyDescent="0.25">
      <c r="A235" s="320"/>
      <c r="B235" s="291" t="s">
        <v>413</v>
      </c>
      <c r="C235" s="294"/>
      <c r="D235" s="291" t="s">
        <v>387</v>
      </c>
      <c r="E235" s="294">
        <v>1.4</v>
      </c>
      <c r="F235" s="291" t="s">
        <v>388</v>
      </c>
      <c r="G235" s="294">
        <f>C235*E235</f>
        <v>0</v>
      </c>
      <c r="H235" s="291"/>
      <c r="I235" s="294"/>
    </row>
    <row r="236" spans="1:9" ht="15" hidden="1" x14ac:dyDescent="0.25">
      <c r="A236" s="320"/>
      <c r="B236" s="291" t="s">
        <v>414</v>
      </c>
      <c r="C236" s="294"/>
      <c r="D236" s="291" t="s">
        <v>387</v>
      </c>
      <c r="E236" s="294">
        <v>1.4</v>
      </c>
      <c r="F236" s="291" t="s">
        <v>388</v>
      </c>
      <c r="G236" s="294">
        <f>C236*E236</f>
        <v>0</v>
      </c>
      <c r="H236" s="291"/>
      <c r="I236" s="294"/>
    </row>
    <row r="237" spans="1:9" ht="15" hidden="1" x14ac:dyDescent="0.25">
      <c r="A237" s="320"/>
      <c r="B237" s="291" t="s">
        <v>415</v>
      </c>
      <c r="C237" s="294"/>
      <c r="D237" s="291" t="s">
        <v>387</v>
      </c>
      <c r="E237" s="294">
        <v>1.4</v>
      </c>
      <c r="F237" s="291" t="s">
        <v>388</v>
      </c>
      <c r="G237" s="294">
        <f>C237*E237</f>
        <v>0</v>
      </c>
      <c r="H237" s="291"/>
      <c r="I237" s="294"/>
    </row>
    <row r="238" spans="1:9" ht="15" hidden="1" x14ac:dyDescent="0.25">
      <c r="A238" s="320"/>
      <c r="B238" s="320"/>
      <c r="C238" s="320"/>
      <c r="D238" s="320"/>
      <c r="E238" s="320"/>
      <c r="F238" s="291"/>
      <c r="G238" s="310">
        <f>SUM(G234:G237)</f>
        <v>0</v>
      </c>
      <c r="H238" s="320"/>
      <c r="I238" s="310"/>
    </row>
    <row r="239" spans="1:9" ht="15" hidden="1" x14ac:dyDescent="0.25">
      <c r="A239" s="320"/>
      <c r="B239" s="291"/>
      <c r="C239" s="294"/>
      <c r="D239" s="291"/>
      <c r="E239" s="294"/>
      <c r="F239" s="291"/>
      <c r="G239" s="291"/>
      <c r="H239" s="291"/>
      <c r="I239" s="294"/>
    </row>
    <row r="240" spans="1:9" ht="15" hidden="1" x14ac:dyDescent="0.25">
      <c r="A240" s="320"/>
      <c r="B240" s="289" t="s">
        <v>383</v>
      </c>
      <c r="C240" s="292">
        <f>G238</f>
        <v>0</v>
      </c>
      <c r="D240" s="289" t="s">
        <v>244</v>
      </c>
      <c r="E240" s="320"/>
      <c r="F240" s="320"/>
      <c r="G240" s="320"/>
      <c r="H240" s="320"/>
      <c r="I240" s="320"/>
    </row>
    <row r="241" spans="1:9" hidden="1" x14ac:dyDescent="0.2"/>
    <row r="242" spans="1:9" ht="15" hidden="1" x14ac:dyDescent="0.25">
      <c r="A242" s="288" t="s">
        <v>320</v>
      </c>
      <c r="B242" s="288" t="s">
        <v>321</v>
      </c>
      <c r="C242" s="320"/>
      <c r="D242" s="320"/>
      <c r="E242" s="320"/>
      <c r="F242" s="320"/>
      <c r="G242" s="320"/>
      <c r="H242" s="320"/>
      <c r="I242" s="320"/>
    </row>
    <row r="243" spans="1:9" hidden="1" x14ac:dyDescent="0.2"/>
    <row r="244" spans="1:9" ht="15" hidden="1" x14ac:dyDescent="0.25">
      <c r="A244" s="320"/>
      <c r="B244" s="289" t="s">
        <v>383</v>
      </c>
      <c r="C244" s="292">
        <f>C240</f>
        <v>0</v>
      </c>
      <c r="D244" s="289" t="s">
        <v>244</v>
      </c>
      <c r="E244" s="320"/>
    </row>
    <row r="245" spans="1:9" hidden="1" x14ac:dyDescent="0.2"/>
    <row r="246" spans="1:9" ht="15" hidden="1" x14ac:dyDescent="0.25">
      <c r="A246" s="288" t="s">
        <v>322</v>
      </c>
      <c r="B246" s="288" t="s">
        <v>323</v>
      </c>
      <c r="C246" s="320"/>
      <c r="D246" s="320"/>
      <c r="E246" s="320"/>
    </row>
    <row r="247" spans="1:9" hidden="1" x14ac:dyDescent="0.2"/>
    <row r="248" spans="1:9" ht="15" hidden="1" x14ac:dyDescent="0.25">
      <c r="A248" s="320"/>
      <c r="B248" s="289" t="s">
        <v>383</v>
      </c>
      <c r="C248" s="292"/>
      <c r="D248" s="289" t="s">
        <v>299</v>
      </c>
      <c r="E248" s="320"/>
    </row>
    <row r="249" spans="1:9" hidden="1" x14ac:dyDescent="0.2"/>
    <row r="250" spans="1:9" ht="15" hidden="1" x14ac:dyDescent="0.25">
      <c r="A250" s="288" t="s">
        <v>324</v>
      </c>
      <c r="B250" s="288" t="s">
        <v>325</v>
      </c>
      <c r="C250" s="320"/>
      <c r="D250" s="320"/>
      <c r="E250" s="320"/>
    </row>
    <row r="251" spans="1:9" hidden="1" x14ac:dyDescent="0.2"/>
    <row r="252" spans="1:9" ht="15" hidden="1" x14ac:dyDescent="0.25">
      <c r="A252" s="320"/>
      <c r="B252" s="291" t="s">
        <v>412</v>
      </c>
      <c r="C252" s="319"/>
      <c r="D252" s="291" t="s">
        <v>258</v>
      </c>
      <c r="E252" s="291"/>
    </row>
    <row r="253" spans="1:9" ht="15" hidden="1" x14ac:dyDescent="0.25">
      <c r="A253" s="320"/>
      <c r="B253" s="291" t="s">
        <v>413</v>
      </c>
      <c r="C253" s="319"/>
      <c r="D253" s="291" t="s">
        <v>258</v>
      </c>
      <c r="E253" s="291"/>
    </row>
    <row r="254" spans="1:9" ht="15" hidden="1" x14ac:dyDescent="0.25">
      <c r="A254" s="320"/>
      <c r="B254" s="291" t="s">
        <v>414</v>
      </c>
      <c r="C254" s="319"/>
      <c r="D254" s="291" t="s">
        <v>258</v>
      </c>
      <c r="E254" s="291"/>
    </row>
    <row r="255" spans="1:9" ht="15" hidden="1" x14ac:dyDescent="0.25">
      <c r="A255" s="320"/>
      <c r="B255" s="291" t="s">
        <v>415</v>
      </c>
      <c r="C255" s="319"/>
      <c r="D255" s="291" t="s">
        <v>258</v>
      </c>
      <c r="E255" s="291"/>
    </row>
    <row r="256" spans="1:9" hidden="1" x14ac:dyDescent="0.2"/>
    <row r="257" spans="1:10" hidden="1" x14ac:dyDescent="0.2">
      <c r="B257" s="289" t="s">
        <v>383</v>
      </c>
      <c r="C257" s="292">
        <f>SUM(C252:C256)</f>
        <v>0</v>
      </c>
      <c r="D257" s="289" t="s">
        <v>258</v>
      </c>
    </row>
    <row r="258" spans="1:10" hidden="1" x14ac:dyDescent="0.2">
      <c r="B258" s="289"/>
      <c r="C258" s="292"/>
      <c r="D258" s="289"/>
    </row>
    <row r="259" spans="1:10" hidden="1" x14ac:dyDescent="0.2">
      <c r="A259" s="288" t="s">
        <v>326</v>
      </c>
      <c r="B259" s="288" t="s">
        <v>327</v>
      </c>
      <c r="C259" s="292"/>
      <c r="D259" s="289"/>
    </row>
    <row r="260" spans="1:10" hidden="1" x14ac:dyDescent="0.2">
      <c r="C260" s="290"/>
    </row>
    <row r="261" spans="1:10" hidden="1" x14ac:dyDescent="0.2">
      <c r="B261" s="288" t="s">
        <v>432</v>
      </c>
      <c r="C261" s="290"/>
      <c r="D261" s="288" t="s">
        <v>387</v>
      </c>
      <c r="E261" s="294">
        <v>2.2000000000000002</v>
      </c>
      <c r="F261" s="288" t="s">
        <v>387</v>
      </c>
      <c r="G261" s="291">
        <v>0.8</v>
      </c>
      <c r="H261" s="288" t="s">
        <v>388</v>
      </c>
      <c r="I261" s="288">
        <f>C261*E261*G261</f>
        <v>0</v>
      </c>
      <c r="J261" s="288" t="s">
        <v>248</v>
      </c>
    </row>
    <row r="262" spans="1:10" hidden="1" x14ac:dyDescent="0.2">
      <c r="B262" s="289"/>
      <c r="C262" s="292"/>
      <c r="D262" s="289"/>
    </row>
    <row r="263" spans="1:10" hidden="1" x14ac:dyDescent="0.2">
      <c r="B263" s="289" t="s">
        <v>383</v>
      </c>
      <c r="C263" s="292">
        <f>I261</f>
        <v>0</v>
      </c>
      <c r="D263" s="289" t="s">
        <v>248</v>
      </c>
    </row>
    <row r="264" spans="1:10" hidden="1" x14ac:dyDescent="0.2">
      <c r="B264" s="289"/>
      <c r="C264" s="292"/>
      <c r="D264" s="289"/>
    </row>
    <row r="265" spans="1:10" x14ac:dyDescent="0.2">
      <c r="A265" s="289" t="s">
        <v>328</v>
      </c>
      <c r="B265" s="289" t="s">
        <v>114</v>
      </c>
    </row>
    <row r="267" spans="1:10" x14ac:dyDescent="0.2">
      <c r="A267" s="288" t="s">
        <v>329</v>
      </c>
      <c r="B267" s="288" t="s">
        <v>331</v>
      </c>
    </row>
    <row r="269" spans="1:10" x14ac:dyDescent="0.2">
      <c r="B269" s="289" t="s">
        <v>347</v>
      </c>
      <c r="C269" s="292">
        <v>2</v>
      </c>
      <c r="D269" s="289" t="s">
        <v>299</v>
      </c>
    </row>
    <row r="271" spans="1:10" x14ac:dyDescent="0.2">
      <c r="A271" s="288" t="s">
        <v>332</v>
      </c>
      <c r="B271" s="288" t="s">
        <v>334</v>
      </c>
    </row>
    <row r="273" spans="1:12" x14ac:dyDescent="0.2">
      <c r="B273" s="289" t="s">
        <v>347</v>
      </c>
      <c r="C273" s="290">
        <f>C269</f>
        <v>2</v>
      </c>
      <c r="D273" s="288" t="s">
        <v>387</v>
      </c>
      <c r="E273" s="294">
        <v>0.5</v>
      </c>
      <c r="F273" s="294" t="s">
        <v>387</v>
      </c>
      <c r="G273" s="294">
        <v>0.5</v>
      </c>
      <c r="H273" s="294"/>
      <c r="I273" s="310">
        <f>C273*E273*G273</f>
        <v>0.5</v>
      </c>
      <c r="J273" s="289" t="s">
        <v>244</v>
      </c>
    </row>
    <row r="275" spans="1:12" x14ac:dyDescent="0.2">
      <c r="A275" s="288" t="s">
        <v>335</v>
      </c>
      <c r="B275" s="288" t="s">
        <v>337</v>
      </c>
    </row>
    <row r="277" spans="1:12" x14ac:dyDescent="0.2">
      <c r="B277" s="289" t="s">
        <v>347</v>
      </c>
      <c r="C277" s="290">
        <f>C273</f>
        <v>2</v>
      </c>
      <c r="D277" s="288" t="s">
        <v>387</v>
      </c>
      <c r="E277" s="294">
        <v>3</v>
      </c>
      <c r="F277" s="288" t="s">
        <v>388</v>
      </c>
      <c r="G277" s="292">
        <f>C277*E277</f>
        <v>6</v>
      </c>
      <c r="H277" s="289" t="s">
        <v>258</v>
      </c>
    </row>
    <row r="279" spans="1:12" x14ac:dyDescent="0.2">
      <c r="A279" s="289" t="str">
        <f>'ORÇAMENTO RUA III'!A69</f>
        <v>4.0</v>
      </c>
      <c r="B279" s="289" t="str">
        <f>'ORÇAMENTO RUA III'!D69</f>
        <v>PASSEIO</v>
      </c>
    </row>
    <row r="281" spans="1:12" ht="25.5" customHeight="1" x14ac:dyDescent="0.2">
      <c r="A281" s="288" t="str">
        <f>'ORÇAMENTO RUA III'!A70</f>
        <v>4.1</v>
      </c>
      <c r="B281" s="480" t="str">
        <f>'ORÇAMENTO RUA III'!D70</f>
        <v>Execução de passeio (calçada) em concreto (cimento/areia/seixo rolado) preparo mecânico, espessura 7cm, com junta de dilatação em madeira, incluso lançamento e adensamento</v>
      </c>
      <c r="C281" s="480"/>
      <c r="D281" s="480"/>
      <c r="E281" s="480"/>
      <c r="F281" s="480"/>
      <c r="G281" s="480"/>
      <c r="H281" s="480"/>
      <c r="I281" s="480"/>
      <c r="J281" s="480"/>
      <c r="K281" s="480"/>
      <c r="L281" s="480"/>
    </row>
    <row r="283" spans="1:12" x14ac:dyDescent="0.2">
      <c r="B283" s="289" t="s">
        <v>347</v>
      </c>
      <c r="C283" s="290">
        <f>C62</f>
        <v>149.29</v>
      </c>
      <c r="D283" s="288" t="s">
        <v>387</v>
      </c>
      <c r="E283" s="294">
        <v>1.2</v>
      </c>
      <c r="F283" s="288" t="s">
        <v>387</v>
      </c>
      <c r="G283" s="290">
        <v>2</v>
      </c>
      <c r="H283" s="288" t="s">
        <v>388</v>
      </c>
      <c r="I283" s="289">
        <f>C283*E283*G283</f>
        <v>358.29599999999999</v>
      </c>
      <c r="J283" s="289" t="s">
        <v>244</v>
      </c>
    </row>
  </sheetData>
  <mergeCells count="18">
    <mergeCell ref="B221:I221"/>
    <mergeCell ref="B232:I232"/>
    <mergeCell ref="B281:L281"/>
    <mergeCell ref="B182:I182"/>
    <mergeCell ref="B192:L192"/>
    <mergeCell ref="B200:L200"/>
    <mergeCell ref="B209:I209"/>
    <mergeCell ref="B219:L219"/>
    <mergeCell ref="B90:L90"/>
    <mergeCell ref="B149:L149"/>
    <mergeCell ref="B155:L155"/>
    <mergeCell ref="B169:L169"/>
    <mergeCell ref="B171:I171"/>
    <mergeCell ref="A2:L2"/>
    <mergeCell ref="B52:L52"/>
    <mergeCell ref="B60:L60"/>
    <mergeCell ref="B68:L68"/>
    <mergeCell ref="B73:L73"/>
  </mergeCells>
  <printOptions horizontalCentered="1"/>
  <pageMargins left="0.51180555555555496" right="0.51180555555555496" top="0.59027777777777801" bottom="0.78749999999999998" header="0.51180555555555496" footer="0.51180555555555496"/>
  <pageSetup paperSize="9" scale="92" firstPageNumber="0" orientation="portrait" horizontalDpi="300" verticalDpi="30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QCI</vt:lpstr>
      <vt:lpstr>RESUMO</vt:lpstr>
      <vt:lpstr>ORÇAMENTO GERAL</vt:lpstr>
      <vt:lpstr>COMPOSIÇÃO BDI</vt:lpstr>
      <vt:lpstr>MEMÓRIA DE CÁLCULO</vt:lpstr>
      <vt:lpstr>CRONOGRAMA</vt:lpstr>
      <vt:lpstr>ORÇAMENTO RUA III</vt:lpstr>
      <vt:lpstr>MEMORIAL RUA III</vt:lpstr>
      <vt:lpstr>'MEMÓRIA DE CÁLCULO'!Area_de_impressao</vt:lpstr>
      <vt:lpstr>'MEMORIAL RUA III'!Area_de_impressao</vt:lpstr>
      <vt:lpstr>'ORÇAMENTO GERAL'!Area_de_impressao</vt:lpstr>
      <vt:lpstr>'ORÇAMENTO RUA III'!Area_de_impressao</vt:lpstr>
      <vt:lpstr>RESUMO!Area_de_impressao</vt:lpstr>
      <vt:lpstr>'MEMÓRIA DE CÁLCULO'!Titulos_de_impressao</vt:lpstr>
      <vt:lpstr>'MEMORIAL RUA III'!Titulos_de_impressao</vt:lpstr>
      <vt:lpstr>'ORÇAMENTO GERAL'!Titulos_de_impressao</vt:lpstr>
      <vt:lpstr>'ORÇAMENTO RUA III'!Titulos_de_impressao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JAMERSON LIMA</dc:creator>
  <dc:description/>
  <cp:lastModifiedBy>GIBSON</cp:lastModifiedBy>
  <cp:revision>7</cp:revision>
  <cp:lastPrinted>2019-05-12T23:29:16Z</cp:lastPrinted>
  <dcterms:created xsi:type="dcterms:W3CDTF">2018-05-31T14:07:26Z</dcterms:created>
  <dcterms:modified xsi:type="dcterms:W3CDTF">2019-05-27T22:09:26Z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